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экап\мои документы\госпрограмма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0" i="1" l="1"/>
  <c r="E219" i="1"/>
  <c r="E218" i="1"/>
  <c r="E217" i="1"/>
  <c r="E216" i="1"/>
  <c r="E215" i="1"/>
  <c r="L214" i="1"/>
  <c r="K214" i="1"/>
  <c r="J214" i="1"/>
  <c r="I214" i="1"/>
  <c r="H214" i="1"/>
  <c r="G214" i="1"/>
  <c r="F214" i="1"/>
  <c r="E214" i="1"/>
  <c r="E213" i="1"/>
  <c r="E212" i="1"/>
  <c r="E211" i="1"/>
  <c r="E210" i="1"/>
  <c r="K209" i="1"/>
  <c r="J209" i="1" s="1"/>
  <c r="E208" i="1"/>
  <c r="K207" i="1"/>
  <c r="E206" i="1"/>
  <c r="E205" i="1"/>
  <c r="E204" i="1"/>
  <c r="E203" i="1"/>
  <c r="K202" i="1"/>
  <c r="J202" i="1" s="1"/>
  <c r="E201" i="1"/>
  <c r="L200" i="1"/>
  <c r="E199" i="1"/>
  <c r="E198" i="1"/>
  <c r="E197" i="1"/>
  <c r="E196" i="1"/>
  <c r="K195" i="1"/>
  <c r="K193" i="1" s="1"/>
  <c r="E193" i="1" s="1"/>
  <c r="J195" i="1"/>
  <c r="E195" i="1" s="1"/>
  <c r="E194" i="1"/>
  <c r="L193" i="1"/>
  <c r="J193" i="1"/>
  <c r="I193" i="1"/>
  <c r="H193" i="1"/>
  <c r="G193" i="1"/>
  <c r="F193" i="1"/>
  <c r="E192" i="1"/>
  <c r="E191" i="1"/>
  <c r="E190" i="1"/>
  <c r="E189" i="1"/>
  <c r="K188" i="1"/>
  <c r="K186" i="1" s="1"/>
  <c r="E187" i="1"/>
  <c r="L186" i="1"/>
  <c r="E185" i="1"/>
  <c r="E184" i="1"/>
  <c r="E183" i="1"/>
  <c r="E182" i="1"/>
  <c r="E181" i="1"/>
  <c r="E180" i="1"/>
  <c r="L179" i="1"/>
  <c r="K179" i="1"/>
  <c r="J179" i="1"/>
  <c r="I179" i="1"/>
  <c r="H179" i="1"/>
  <c r="G179" i="1"/>
  <c r="F179" i="1"/>
  <c r="E179" i="1" s="1"/>
  <c r="E178" i="1"/>
  <c r="K177" i="1"/>
  <c r="J177" i="1"/>
  <c r="I177" i="1"/>
  <c r="H177" i="1"/>
  <c r="G177" i="1"/>
  <c r="F177" i="1"/>
  <c r="E177" i="1" s="1"/>
  <c r="K176" i="1"/>
  <c r="J176" i="1"/>
  <c r="I176" i="1"/>
  <c r="H176" i="1"/>
  <c r="G176" i="1"/>
  <c r="F176" i="1"/>
  <c r="E176" i="1"/>
  <c r="K175" i="1"/>
  <c r="J175" i="1"/>
  <c r="I175" i="1"/>
  <c r="H175" i="1"/>
  <c r="G175" i="1"/>
  <c r="F175" i="1"/>
  <c r="E175" i="1"/>
  <c r="L174" i="1"/>
  <c r="L173" i="1"/>
  <c r="L12" i="1" s="1"/>
  <c r="K173" i="1"/>
  <c r="J173" i="1"/>
  <c r="I173" i="1"/>
  <c r="H173" i="1"/>
  <c r="G173" i="1"/>
  <c r="F173" i="1"/>
  <c r="E171" i="1"/>
  <c r="E170" i="1"/>
  <c r="E169" i="1"/>
  <c r="E168" i="1"/>
  <c r="E167" i="1"/>
  <c r="E166" i="1"/>
  <c r="L165" i="1"/>
  <c r="K165" i="1"/>
  <c r="J165" i="1"/>
  <c r="I165" i="1"/>
  <c r="H165" i="1"/>
  <c r="G165" i="1"/>
  <c r="F165" i="1"/>
  <c r="E165" i="1" s="1"/>
  <c r="E164" i="1"/>
  <c r="E163" i="1"/>
  <c r="E162" i="1"/>
  <c r="E161" i="1"/>
  <c r="E160" i="1"/>
  <c r="E159" i="1"/>
  <c r="L158" i="1"/>
  <c r="K158" i="1"/>
  <c r="J158" i="1"/>
  <c r="I158" i="1"/>
  <c r="H158" i="1"/>
  <c r="G158" i="1"/>
  <c r="F158" i="1"/>
  <c r="E158" i="1" s="1"/>
  <c r="E157" i="1"/>
  <c r="K156" i="1"/>
  <c r="J156" i="1"/>
  <c r="I156" i="1"/>
  <c r="I151" i="1" s="1"/>
  <c r="H156" i="1"/>
  <c r="G156" i="1"/>
  <c r="E156" i="1" s="1"/>
  <c r="F156" i="1"/>
  <c r="K155" i="1"/>
  <c r="J155" i="1"/>
  <c r="I155" i="1"/>
  <c r="H155" i="1"/>
  <c r="H151" i="1" s="1"/>
  <c r="G155" i="1"/>
  <c r="E155" i="1" s="1"/>
  <c r="F155" i="1"/>
  <c r="K154" i="1"/>
  <c r="J154" i="1"/>
  <c r="I154" i="1"/>
  <c r="H154" i="1"/>
  <c r="G154" i="1"/>
  <c r="F154" i="1"/>
  <c r="E154" i="1" s="1"/>
  <c r="L153" i="1"/>
  <c r="K153" i="1"/>
  <c r="J153" i="1"/>
  <c r="I153" i="1"/>
  <c r="H153" i="1"/>
  <c r="G153" i="1"/>
  <c r="F153" i="1"/>
  <c r="E153" i="1" s="1"/>
  <c r="L152" i="1"/>
  <c r="L151" i="1" s="1"/>
  <c r="K152" i="1"/>
  <c r="J152" i="1"/>
  <c r="J151" i="1" s="1"/>
  <c r="I152" i="1"/>
  <c r="H152" i="1"/>
  <c r="G152" i="1"/>
  <c r="G151" i="1" s="1"/>
  <c r="F152" i="1"/>
  <c r="E152" i="1" s="1"/>
  <c r="K151" i="1"/>
  <c r="E150" i="1"/>
  <c r="E149" i="1"/>
  <c r="E148" i="1"/>
  <c r="E147" i="1"/>
  <c r="E146" i="1"/>
  <c r="E145" i="1"/>
  <c r="K144" i="1"/>
  <c r="J144" i="1"/>
  <c r="I144" i="1"/>
  <c r="H144" i="1"/>
  <c r="E144" i="1" s="1"/>
  <c r="G144" i="1"/>
  <c r="F144" i="1"/>
  <c r="E143" i="1"/>
  <c r="E142" i="1"/>
  <c r="E141" i="1"/>
  <c r="E140" i="1"/>
  <c r="E139" i="1"/>
  <c r="E138" i="1"/>
  <c r="L137" i="1"/>
  <c r="K137" i="1"/>
  <c r="J137" i="1"/>
  <c r="J116" i="1" s="1"/>
  <c r="I137" i="1"/>
  <c r="I116" i="1" s="1"/>
  <c r="H137" i="1"/>
  <c r="G137" i="1"/>
  <c r="F137" i="1"/>
  <c r="E137" i="1" s="1"/>
  <c r="E136" i="1"/>
  <c r="E135" i="1"/>
  <c r="E134" i="1"/>
  <c r="E133" i="1"/>
  <c r="E132" i="1"/>
  <c r="E131" i="1"/>
  <c r="L130" i="1"/>
  <c r="K130" i="1"/>
  <c r="J130" i="1"/>
  <c r="I130" i="1"/>
  <c r="H130" i="1"/>
  <c r="H116" i="1" s="1"/>
  <c r="G130" i="1"/>
  <c r="G116" i="1" s="1"/>
  <c r="F130" i="1"/>
  <c r="E130" i="1" s="1"/>
  <c r="E129" i="1"/>
  <c r="E128" i="1"/>
  <c r="E127" i="1"/>
  <c r="E126" i="1"/>
  <c r="E125" i="1"/>
  <c r="E124" i="1"/>
  <c r="E123" i="1"/>
  <c r="E122" i="1"/>
  <c r="E121" i="1"/>
  <c r="E120" i="1"/>
  <c r="E119" i="1"/>
  <c r="L118" i="1"/>
  <c r="K118" i="1"/>
  <c r="J118" i="1"/>
  <c r="I118" i="1"/>
  <c r="H118" i="1"/>
  <c r="G118" i="1"/>
  <c r="E118" i="1" s="1"/>
  <c r="F118" i="1"/>
  <c r="L117" i="1"/>
  <c r="L116" i="1" s="1"/>
  <c r="K117" i="1"/>
  <c r="J117" i="1"/>
  <c r="I117" i="1"/>
  <c r="H117" i="1"/>
  <c r="G117" i="1"/>
  <c r="F117" i="1"/>
  <c r="E117" i="1" s="1"/>
  <c r="K116" i="1"/>
  <c r="E115" i="1"/>
  <c r="E114" i="1"/>
  <c r="E113" i="1"/>
  <c r="E112" i="1"/>
  <c r="E111" i="1"/>
  <c r="E110" i="1"/>
  <c r="L109" i="1"/>
  <c r="K109" i="1"/>
  <c r="J109" i="1"/>
  <c r="I109" i="1"/>
  <c r="H109" i="1"/>
  <c r="G109" i="1"/>
  <c r="E109" i="1" s="1"/>
  <c r="F109" i="1"/>
  <c r="E108" i="1"/>
  <c r="E107" i="1"/>
  <c r="E106" i="1"/>
  <c r="E105" i="1"/>
  <c r="E104" i="1"/>
  <c r="E103" i="1"/>
  <c r="L102" i="1"/>
  <c r="K102" i="1"/>
  <c r="J102" i="1"/>
  <c r="I102" i="1"/>
  <c r="H102" i="1"/>
  <c r="G102" i="1"/>
  <c r="F102" i="1"/>
  <c r="E102" i="1" s="1"/>
  <c r="E101" i="1"/>
  <c r="E100" i="1"/>
  <c r="E99" i="1"/>
  <c r="E98" i="1"/>
  <c r="E97" i="1"/>
  <c r="E96" i="1"/>
  <c r="K95" i="1"/>
  <c r="J95" i="1"/>
  <c r="I95" i="1"/>
  <c r="H95" i="1"/>
  <c r="G95" i="1"/>
  <c r="E95" i="1" s="1"/>
  <c r="F95" i="1"/>
  <c r="E94" i="1"/>
  <c r="E93" i="1"/>
  <c r="E92" i="1"/>
  <c r="E91" i="1"/>
  <c r="E90" i="1"/>
  <c r="E89" i="1"/>
  <c r="K88" i="1"/>
  <c r="J88" i="1"/>
  <c r="I88" i="1"/>
  <c r="I81" i="1" s="1"/>
  <c r="H88" i="1"/>
  <c r="H81" i="1" s="1"/>
  <c r="G88" i="1"/>
  <c r="F88" i="1"/>
  <c r="E88" i="1" s="1"/>
  <c r="E87" i="1"/>
  <c r="K86" i="1"/>
  <c r="J86" i="1"/>
  <c r="I86" i="1"/>
  <c r="I18" i="1" s="1"/>
  <c r="H86" i="1"/>
  <c r="H18" i="1" s="1"/>
  <c r="G86" i="1"/>
  <c r="F86" i="1"/>
  <c r="E86" i="1" s="1"/>
  <c r="K85" i="1"/>
  <c r="J85" i="1"/>
  <c r="I85" i="1"/>
  <c r="H85" i="1"/>
  <c r="G85" i="1"/>
  <c r="G17" i="1" s="1"/>
  <c r="F85" i="1"/>
  <c r="K84" i="1"/>
  <c r="J84" i="1"/>
  <c r="J16" i="1" s="1"/>
  <c r="I84" i="1"/>
  <c r="H84" i="1"/>
  <c r="G84" i="1"/>
  <c r="G16" i="1" s="1"/>
  <c r="E16" i="1" s="1"/>
  <c r="E84" i="1"/>
  <c r="L83" i="1"/>
  <c r="K83" i="1"/>
  <c r="J83" i="1"/>
  <c r="I83" i="1"/>
  <c r="H83" i="1"/>
  <c r="G83" i="1"/>
  <c r="F83" i="1"/>
  <c r="F14" i="1" s="1"/>
  <c r="E83" i="1"/>
  <c r="K82" i="1"/>
  <c r="J82" i="1"/>
  <c r="E82" i="1" s="1"/>
  <c r="I82" i="1"/>
  <c r="H82" i="1"/>
  <c r="G82" i="1"/>
  <c r="F82" i="1"/>
  <c r="L81" i="1"/>
  <c r="K81" i="1"/>
  <c r="J81" i="1"/>
  <c r="E80" i="1"/>
  <c r="E79" i="1"/>
  <c r="E78" i="1"/>
  <c r="E77" i="1"/>
  <c r="E76" i="1"/>
  <c r="E75" i="1"/>
  <c r="K74" i="1"/>
  <c r="J74" i="1"/>
  <c r="I74" i="1"/>
  <c r="I23" i="1" s="1"/>
  <c r="H74" i="1"/>
  <c r="G74" i="1"/>
  <c r="F74" i="1"/>
  <c r="E74" i="1" s="1"/>
  <c r="E73" i="1"/>
  <c r="E72" i="1"/>
  <c r="E71" i="1"/>
  <c r="E70" i="1"/>
  <c r="E69" i="1"/>
  <c r="E68" i="1"/>
  <c r="K67" i="1"/>
  <c r="J67" i="1"/>
  <c r="I67" i="1"/>
  <c r="H67" i="1"/>
  <c r="G67" i="1"/>
  <c r="F67" i="1"/>
  <c r="E67" i="1" s="1"/>
  <c r="E66" i="1"/>
  <c r="E65" i="1"/>
  <c r="E64" i="1"/>
  <c r="E63" i="1"/>
  <c r="E62" i="1"/>
  <c r="E61" i="1"/>
  <c r="E60" i="1"/>
  <c r="L59" i="1"/>
  <c r="K59" i="1"/>
  <c r="J59" i="1"/>
  <c r="J20" i="1" s="1"/>
  <c r="I59" i="1"/>
  <c r="H59" i="1"/>
  <c r="G59" i="1"/>
  <c r="F59" i="1"/>
  <c r="E59" i="1"/>
  <c r="E58" i="1"/>
  <c r="E57" i="1"/>
  <c r="E56" i="1"/>
  <c r="E55" i="1"/>
  <c r="E54" i="1"/>
  <c r="E53" i="1"/>
  <c r="L52" i="1"/>
  <c r="K52" i="1"/>
  <c r="J52" i="1"/>
  <c r="I52" i="1"/>
  <c r="H52" i="1"/>
  <c r="G52" i="1"/>
  <c r="E52" i="1" s="1"/>
  <c r="F52" i="1"/>
  <c r="E51" i="1"/>
  <c r="L50" i="1"/>
  <c r="K50" i="1"/>
  <c r="E50" i="1" s="1"/>
  <c r="J50" i="1"/>
  <c r="I50" i="1"/>
  <c r="H50" i="1"/>
  <c r="G50" i="1"/>
  <c r="F50" i="1"/>
  <c r="E49" i="1"/>
  <c r="E48" i="1"/>
  <c r="E47" i="1"/>
  <c r="E46" i="1"/>
  <c r="E45" i="1"/>
  <c r="E44" i="1"/>
  <c r="K43" i="1"/>
  <c r="J43" i="1"/>
  <c r="I43" i="1"/>
  <c r="I20" i="1" s="1"/>
  <c r="H43" i="1"/>
  <c r="G43" i="1"/>
  <c r="F43" i="1"/>
  <c r="E43" i="1" s="1"/>
  <c r="E42" i="1"/>
  <c r="E41" i="1"/>
  <c r="E40" i="1"/>
  <c r="E39" i="1"/>
  <c r="E38" i="1"/>
  <c r="E37" i="1"/>
  <c r="L36" i="1"/>
  <c r="K36" i="1"/>
  <c r="J36" i="1"/>
  <c r="I36" i="1"/>
  <c r="H36" i="1"/>
  <c r="H20" i="1" s="1"/>
  <c r="G36" i="1"/>
  <c r="G20" i="1" s="1"/>
  <c r="F36" i="1"/>
  <c r="K27" i="1"/>
  <c r="J27" i="1"/>
  <c r="I27" i="1"/>
  <c r="H27" i="1"/>
  <c r="G27" i="1"/>
  <c r="G18" i="1" s="1"/>
  <c r="F27" i="1"/>
  <c r="F18" i="1" s="1"/>
  <c r="K26" i="1"/>
  <c r="K17" i="1" s="1"/>
  <c r="J26" i="1"/>
  <c r="I26" i="1"/>
  <c r="H26" i="1"/>
  <c r="G26" i="1"/>
  <c r="F26" i="1"/>
  <c r="F17" i="1" s="1"/>
  <c r="E17" i="1" s="1"/>
  <c r="E26" i="1"/>
  <c r="K25" i="1"/>
  <c r="K16" i="1" s="1"/>
  <c r="J25" i="1"/>
  <c r="I25" i="1"/>
  <c r="H25" i="1"/>
  <c r="G25" i="1"/>
  <c r="F25" i="1"/>
  <c r="E25" i="1"/>
  <c r="L23" i="1"/>
  <c r="K23" i="1"/>
  <c r="J23" i="1"/>
  <c r="H23" i="1"/>
  <c r="H22" i="1" s="1"/>
  <c r="G23" i="1"/>
  <c r="G22" i="1" s="1"/>
  <c r="F23" i="1"/>
  <c r="L22" i="1"/>
  <c r="L14" i="1" s="1"/>
  <c r="L13" i="1" s="1"/>
  <c r="K22" i="1"/>
  <c r="F22" i="1"/>
  <c r="K21" i="1"/>
  <c r="K12" i="1" s="1"/>
  <c r="J21" i="1"/>
  <c r="I21" i="1"/>
  <c r="I12" i="1" s="1"/>
  <c r="H21" i="1"/>
  <c r="G21" i="1"/>
  <c r="F21" i="1"/>
  <c r="E21" i="1" s="1"/>
  <c r="K20" i="1"/>
  <c r="K18" i="1"/>
  <c r="J18" i="1"/>
  <c r="J17" i="1"/>
  <c r="I17" i="1"/>
  <c r="H17" i="1"/>
  <c r="I16" i="1"/>
  <c r="H16" i="1"/>
  <c r="E15" i="1"/>
  <c r="H14" i="1"/>
  <c r="H13" i="1" s="1"/>
  <c r="G14" i="1"/>
  <c r="G13" i="1" s="1"/>
  <c r="H12" i="1"/>
  <c r="G12" i="1"/>
  <c r="E36" i="1" l="1"/>
  <c r="I202" i="1"/>
  <c r="J200" i="1"/>
  <c r="E18" i="1"/>
  <c r="L11" i="1"/>
  <c r="E23" i="1"/>
  <c r="I22" i="1"/>
  <c r="K172" i="1"/>
  <c r="G11" i="1"/>
  <c r="F13" i="1"/>
  <c r="I209" i="1"/>
  <c r="J207" i="1"/>
  <c r="H11" i="1"/>
  <c r="E85" i="1"/>
  <c r="E27" i="1"/>
  <c r="K174" i="1"/>
  <c r="K14" i="1" s="1"/>
  <c r="K13" i="1" s="1"/>
  <c r="K11" i="1" s="1"/>
  <c r="K200" i="1"/>
  <c r="F151" i="1"/>
  <c r="E151" i="1" s="1"/>
  <c r="E173" i="1"/>
  <c r="F81" i="1"/>
  <c r="F20" i="1"/>
  <c r="E20" i="1" s="1"/>
  <c r="G81" i="1"/>
  <c r="J188" i="1"/>
  <c r="F116" i="1"/>
  <c r="E116" i="1" s="1"/>
  <c r="L172" i="1"/>
  <c r="F12" i="1"/>
  <c r="J22" i="1"/>
  <c r="J12" i="1"/>
  <c r="L20" i="1"/>
  <c r="E22" i="1" l="1"/>
  <c r="J186" i="1"/>
  <c r="I188" i="1"/>
  <c r="J174" i="1"/>
  <c r="E81" i="1"/>
  <c r="E12" i="1"/>
  <c r="F11" i="1"/>
  <c r="I200" i="1"/>
  <c r="H202" i="1"/>
  <c r="H209" i="1"/>
  <c r="I207" i="1"/>
  <c r="G209" i="1" l="1"/>
  <c r="H207" i="1"/>
  <c r="J172" i="1"/>
  <c r="J14" i="1"/>
  <c r="J13" i="1" s="1"/>
  <c r="J11" i="1" s="1"/>
  <c r="H200" i="1"/>
  <c r="G202" i="1"/>
  <c r="I174" i="1"/>
  <c r="I186" i="1"/>
  <c r="H188" i="1"/>
  <c r="I172" i="1" l="1"/>
  <c r="I14" i="1"/>
  <c r="H186" i="1"/>
  <c r="H174" i="1"/>
  <c r="H172" i="1" s="1"/>
  <c r="G188" i="1"/>
  <c r="G200" i="1"/>
  <c r="F202" i="1"/>
  <c r="F209" i="1"/>
  <c r="G207" i="1"/>
  <c r="E209" i="1" l="1"/>
  <c r="F207" i="1"/>
  <c r="E207" i="1" s="1"/>
  <c r="G174" i="1"/>
  <c r="G172" i="1" s="1"/>
  <c r="G186" i="1"/>
  <c r="F188" i="1"/>
  <c r="F200" i="1"/>
  <c r="E200" i="1" s="1"/>
  <c r="E202" i="1"/>
  <c r="I13" i="1"/>
  <c r="E14" i="1"/>
  <c r="F174" i="1" l="1"/>
  <c r="F186" i="1"/>
  <c r="E186" i="1" s="1"/>
  <c r="E188" i="1"/>
  <c r="I11" i="1"/>
  <c r="E11" i="1" s="1"/>
  <c r="E13" i="1"/>
  <c r="E174" i="1" l="1"/>
  <c r="F172" i="1"/>
  <c r="E172" i="1" s="1"/>
</calcChain>
</file>

<file path=xl/sharedStrings.xml><?xml version="1.0" encoding="utf-8"?>
<sst xmlns="http://schemas.openxmlformats.org/spreadsheetml/2006/main" count="297" uniqueCount="79">
  <si>
    <t>Приложение 3 к Программе</t>
  </si>
  <si>
    <t>Финансовое обеспечение реализации государственной программы Камчатского края 
"Охрана окружающей среды, воспроизводство и использование природных ресурсов в Камчатском крае"</t>
  </si>
  <si>
    <t xml:space="preserve"> </t>
  </si>
  <si>
    <t>№ п/п</t>
  </si>
  <si>
    <t>Наименование Программы / подпрограммы / мероприятия</t>
  </si>
  <si>
    <t xml:space="preserve">Код бюджетной классификации </t>
  </si>
  <si>
    <t>Объем средств на реализацию Программы (тыс. руб.)</t>
  </si>
  <si>
    <t>ГРБС</t>
  </si>
  <si>
    <t>ВСЕГО</t>
  </si>
  <si>
    <t>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</si>
  <si>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</si>
  <si>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Всего, в том числе:</t>
  </si>
  <si>
    <t>за счет средств федерального бюджета</t>
  </si>
  <si>
    <t>за счет средств краевого бюджета, в том числе:</t>
  </si>
  <si>
    <t>за счет средств краевого бюджета</t>
  </si>
  <si>
    <t>808</t>
  </si>
  <si>
    <t>813</t>
  </si>
  <si>
    <t>за счет средств местных бюджетов</t>
  </si>
  <si>
    <t>за счет средств внебюджетных фондов</t>
  </si>
  <si>
    <t>за счет средств внебюджетных источников</t>
  </si>
  <si>
    <t xml:space="preserve">Кроме того, планируемые объемы обязательств федерального бюджета </t>
  </si>
  <si>
    <t>1.</t>
  </si>
  <si>
    <t>Подпрограмма 1 "Охрана окружающей среды и обеспечение экологической безопасности в Камчатском крае"</t>
  </si>
  <si>
    <t xml:space="preserve">  </t>
  </si>
  <si>
    <t>Кроме того, планируемые объемы обязательств федерального бюджета</t>
  </si>
  <si>
    <t>1.1.</t>
  </si>
  <si>
    <t>Совершенствование нормативной правовой базы  Камчатского края и методическое обеспечение в области охраны окружающей среды</t>
  </si>
  <si>
    <t>1.2.</t>
  </si>
  <si>
    <t>Осуществление государственного экологического мониторинга</t>
  </si>
  <si>
    <t>1.3.</t>
  </si>
  <si>
    <t>Поддержка и развитие особо охраняемых природных территорий регионального значения в Камчатском крае</t>
  </si>
  <si>
    <t>1.4.</t>
  </si>
  <si>
    <t>Формирование экологической культуры населения Камчатского края</t>
  </si>
  <si>
    <t>1.5.</t>
  </si>
  <si>
    <t>Обеспечение деятельности (оказание услуг) подведомственных учреждений</t>
  </si>
  <si>
    <t>1.6</t>
  </si>
  <si>
    <t>Предоставление субсидий автономным некоммерческим организациям на развитие эколого-познавательного туризма в Камчатском крае на базе ФГБУ "Кроноцкий государственный заповедник"</t>
  </si>
  <si>
    <t>1.7</t>
  </si>
  <si>
    <t>Обеспечение реализации мероприятий при  осуществлении Министерством природных ресурсов и экологии Камчатского края региональных видов контроля (надзора)</t>
  </si>
  <si>
    <t>2.</t>
  </si>
  <si>
    <t>Подпрограмма 2 "Развитие и использование минерально-сырьевой базы Камчатского края"</t>
  </si>
  <si>
    <t>2.1.</t>
  </si>
  <si>
    <t>Воспроизводство минерально-сырьевой базы общераспространенных полезных ископаемых</t>
  </si>
  <si>
    <t>2.2.</t>
  </si>
  <si>
    <t>Воспроизводство минерально-сырьевой базы питьевых подземных вод</t>
  </si>
  <si>
    <t>2.3.</t>
  </si>
  <si>
    <t xml:space="preserve">Организационное и информационное обеспечение функционирования государственной системы лицензирования пользования участками недр местного значения 
</t>
  </si>
  <si>
    <t>2.4.</t>
  </si>
  <si>
    <t>Повышение уровня кадрового потенциала и информационного обеспечения в сфере недропользования и горной промышленности</t>
  </si>
  <si>
    <t>3.</t>
  </si>
  <si>
    <t>Подпрограмма 3 "Использование и охрана водных объектов в Камчатском крае"</t>
  </si>
  <si>
    <t>3.1.</t>
  </si>
  <si>
    <t>Осуществление полномочий Российской Федерации по предоставлению водных объектов или их частей, находящихся в федеральной собственности и расположенных на территории Камчатского края, в пользование на основании договоров водопользования, решений о предоставлении водных объектов в пользование</t>
  </si>
  <si>
    <t>3.2.</t>
  </si>
  <si>
    <t>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</t>
  </si>
  <si>
    <t>3.3.</t>
  </si>
  <si>
    <t>Осуществление мер  по охране водных объектов или их частей, находящихся в федеральной собственности и расположенных на территории Камчатского края</t>
  </si>
  <si>
    <t>3.4.</t>
  </si>
  <si>
    <t>G8 Региональный проект "Сохранение уникальных водных объектов"</t>
  </si>
  <si>
    <t>4.</t>
  </si>
  <si>
    <t xml:space="preserve">Подпрограмма 4 "Обеспечение реализации Программы" </t>
  </si>
  <si>
    <t>4.1.</t>
  </si>
  <si>
    <t>Обеспечение деятельности Министерства природных ресурсов и экологии Камчатского края</t>
  </si>
  <si>
    <t>4.2.</t>
  </si>
  <si>
    <t>Обеспечение реализациии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</t>
  </si>
  <si>
    <t>5.</t>
  </si>
  <si>
    <t>Подпрограмма 5 "Обеспечение воспроизводства и сохранения объектов животного мира и охотничьих ресурсов"</t>
  </si>
  <si>
    <t>5.1.</t>
  </si>
  <si>
    <t>Сохранение объектов животного мира и биологического разнообразия, популяризация природоохранных мероприятий</t>
  </si>
  <si>
    <t>5.2.</t>
  </si>
  <si>
    <t>Охрана и использование объектов животного мира (за исключением охотничьих ресурсов и водных биологических ресурсов)</t>
  </si>
  <si>
    <t>5.3.</t>
  </si>
  <si>
    <t>Охрана и использование охотничьих ресурсов и осуществление федерального государственного охотничьего контроля (надзора)</t>
  </si>
  <si>
    <t>5.4.</t>
  </si>
  <si>
    <t>Организация, регулирование и охрана водных биологических ресурсов</t>
  </si>
  <si>
    <t>5.5.</t>
  </si>
  <si>
    <t>Организация и проведение мониторинга видов охотничьих ресурсов, ценных в хозяйственном отношении</t>
  </si>
  <si>
    <t>5.6.</t>
  </si>
  <si>
    <t>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</si>
</sst>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5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49" fontId="1" fillId="2" borderId="0" xfId="0" applyNumberFormat="1" applyFont="1" applyFill="1" applyAlignment="1">
      <alignment horizontal="left" vertical="top"/>
    </xf>
    <xf numFmtId="0" fontId="2" fillId="2" borderId="0" xfId="0" applyFont="1" applyFill="1"/>
    <xf numFmtId="0" fontId="2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Alignment="1"/>
    <xf numFmtId="0" fontId="0" fillId="2" borderId="0" xfId="0" applyFill="1" applyAlignment="1"/>
    <xf numFmtId="49" fontId="2" fillId="2" borderId="0" xfId="0" applyNumberFormat="1" applyFont="1" applyFill="1" applyBorder="1"/>
    <xf numFmtId="0" fontId="2" fillId="2" borderId="0" xfId="0" applyFont="1" applyFill="1" applyBorder="1" applyAlignment="1">
      <alignment horizontal="justify"/>
    </xf>
    <xf numFmtId="0" fontId="2" fillId="2" borderId="0" xfId="0" applyFont="1" applyFill="1" applyBorder="1"/>
    <xf numFmtId="0" fontId="1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center" wrapText="1"/>
    </xf>
    <xf numFmtId="49" fontId="2" fillId="2" borderId="0" xfId="0" applyNumberFormat="1" applyFont="1" applyFill="1"/>
    <xf numFmtId="0" fontId="2" fillId="2" borderId="0" xfId="0" applyFont="1" applyFill="1" applyAlignment="1">
      <alignment horizontal="justify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/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left" vertical="top"/>
    </xf>
    <xf numFmtId="164" fontId="2" fillId="2" borderId="7" xfId="0" applyNumberFormat="1" applyFont="1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/>
    </xf>
    <xf numFmtId="49" fontId="3" fillId="2" borderId="8" xfId="0" applyNumberFormat="1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justify" vertical="top" wrapText="1"/>
    </xf>
    <xf numFmtId="49" fontId="2" fillId="2" borderId="7" xfId="0" applyNumberFormat="1" applyFont="1" applyFill="1" applyBorder="1" applyAlignment="1">
      <alignment horizontal="center" vertical="top"/>
    </xf>
    <xf numFmtId="164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justify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justify" vertical="top" wrapText="1"/>
    </xf>
    <xf numFmtId="164" fontId="2" fillId="0" borderId="7" xfId="0" applyNumberFormat="1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/>
    </xf>
    <xf numFmtId="0" fontId="2" fillId="2" borderId="6" xfId="0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49" fontId="2" fillId="2" borderId="8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right"/>
    </xf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2" fillId="2" borderId="0" xfId="0" applyFont="1" applyFill="1" applyAlignment="1">
      <alignment horizontal="left" wrapText="1"/>
    </xf>
    <xf numFmtId="0" fontId="2" fillId="0" borderId="0" xfId="0" applyFont="1" applyFill="1"/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225"/>
  <sheetViews>
    <sheetView tabSelected="1" view="pageBreakPreview" zoomScale="60" zoomScaleNormal="100" workbookViewId="0">
      <selection activeCell="O8" sqref="O8"/>
    </sheetView>
  </sheetViews>
  <sheetFormatPr defaultRowHeight="15.75" x14ac:dyDescent="0.25"/>
  <cols>
    <col min="1" max="1" width="6.28515625" style="11" customWidth="1"/>
    <col min="2" max="2" width="32" style="12" customWidth="1"/>
    <col min="3" max="3" width="40.85546875" style="2" customWidth="1"/>
    <col min="4" max="4" width="8.85546875" style="2" customWidth="1"/>
    <col min="5" max="5" width="17.85546875" style="2" customWidth="1"/>
    <col min="6" max="6" width="15.85546875" style="2" customWidth="1"/>
    <col min="7" max="7" width="16.7109375" style="2" customWidth="1"/>
    <col min="8" max="8" width="16.42578125" style="2" customWidth="1"/>
    <col min="9" max="9" width="18" style="2" customWidth="1"/>
    <col min="10" max="10" width="16.85546875" style="74" customWidth="1"/>
    <col min="11" max="11" width="16.85546875" style="2" customWidth="1"/>
    <col min="12" max="12" width="16.42578125" style="27" customWidth="1"/>
    <col min="13" max="253" width="9.140625" style="2"/>
    <col min="254" max="254" width="7.85546875" style="2" customWidth="1"/>
    <col min="255" max="255" width="37" style="2" customWidth="1"/>
    <col min="256" max="256" width="40.85546875" style="2" customWidth="1"/>
    <col min="257" max="257" width="9.7109375" style="2" customWidth="1"/>
    <col min="258" max="258" width="15.42578125" style="2" customWidth="1"/>
    <col min="259" max="259" width="16.42578125" style="2" customWidth="1"/>
    <col min="260" max="260" width="15.28515625" style="2" customWidth="1"/>
    <col min="261" max="262" width="15.85546875" style="2" customWidth="1"/>
    <col min="263" max="263" width="15" style="2" customWidth="1"/>
    <col min="264" max="264" width="16.42578125" style="2" customWidth="1"/>
    <col min="265" max="509" width="9.140625" style="2"/>
    <col min="510" max="510" width="7.85546875" style="2" customWidth="1"/>
    <col min="511" max="511" width="37" style="2" customWidth="1"/>
    <col min="512" max="512" width="40.85546875" style="2" customWidth="1"/>
    <col min="513" max="513" width="9.7109375" style="2" customWidth="1"/>
    <col min="514" max="514" width="15.42578125" style="2" customWidth="1"/>
    <col min="515" max="515" width="16.42578125" style="2" customWidth="1"/>
    <col min="516" max="516" width="15.28515625" style="2" customWidth="1"/>
    <col min="517" max="518" width="15.85546875" style="2" customWidth="1"/>
    <col min="519" max="519" width="15" style="2" customWidth="1"/>
    <col min="520" max="520" width="16.42578125" style="2" customWidth="1"/>
    <col min="521" max="765" width="9.140625" style="2"/>
    <col min="766" max="766" width="7.85546875" style="2" customWidth="1"/>
    <col min="767" max="767" width="37" style="2" customWidth="1"/>
    <col min="768" max="768" width="40.85546875" style="2" customWidth="1"/>
    <col min="769" max="769" width="9.7109375" style="2" customWidth="1"/>
    <col min="770" max="770" width="15.42578125" style="2" customWidth="1"/>
    <col min="771" max="771" width="16.42578125" style="2" customWidth="1"/>
    <col min="772" max="772" width="15.28515625" style="2" customWidth="1"/>
    <col min="773" max="774" width="15.85546875" style="2" customWidth="1"/>
    <col min="775" max="775" width="15" style="2" customWidth="1"/>
    <col min="776" max="776" width="16.42578125" style="2" customWidth="1"/>
    <col min="777" max="1021" width="9.140625" style="2"/>
    <col min="1022" max="1022" width="7.85546875" style="2" customWidth="1"/>
    <col min="1023" max="1023" width="37" style="2" customWidth="1"/>
    <col min="1024" max="1024" width="40.85546875" style="2" customWidth="1"/>
    <col min="1025" max="1025" width="9.7109375" style="2" customWidth="1"/>
    <col min="1026" max="1026" width="15.42578125" style="2" customWidth="1"/>
    <col min="1027" max="1027" width="16.42578125" style="2" customWidth="1"/>
    <col min="1028" max="1028" width="15.28515625" style="2" customWidth="1"/>
    <col min="1029" max="1030" width="15.85546875" style="2" customWidth="1"/>
    <col min="1031" max="1031" width="15" style="2" customWidth="1"/>
    <col min="1032" max="1032" width="16.42578125" style="2" customWidth="1"/>
    <col min="1033" max="1277" width="9.140625" style="2"/>
    <col min="1278" max="1278" width="7.85546875" style="2" customWidth="1"/>
    <col min="1279" max="1279" width="37" style="2" customWidth="1"/>
    <col min="1280" max="1280" width="40.85546875" style="2" customWidth="1"/>
    <col min="1281" max="1281" width="9.7109375" style="2" customWidth="1"/>
    <col min="1282" max="1282" width="15.42578125" style="2" customWidth="1"/>
    <col min="1283" max="1283" width="16.42578125" style="2" customWidth="1"/>
    <col min="1284" max="1284" width="15.28515625" style="2" customWidth="1"/>
    <col min="1285" max="1286" width="15.85546875" style="2" customWidth="1"/>
    <col min="1287" max="1287" width="15" style="2" customWidth="1"/>
    <col min="1288" max="1288" width="16.42578125" style="2" customWidth="1"/>
    <col min="1289" max="1533" width="9.140625" style="2"/>
    <col min="1534" max="1534" width="7.85546875" style="2" customWidth="1"/>
    <col min="1535" max="1535" width="37" style="2" customWidth="1"/>
    <col min="1536" max="1536" width="40.85546875" style="2" customWidth="1"/>
    <col min="1537" max="1537" width="9.7109375" style="2" customWidth="1"/>
    <col min="1538" max="1538" width="15.42578125" style="2" customWidth="1"/>
    <col min="1539" max="1539" width="16.42578125" style="2" customWidth="1"/>
    <col min="1540" max="1540" width="15.28515625" style="2" customWidth="1"/>
    <col min="1541" max="1542" width="15.85546875" style="2" customWidth="1"/>
    <col min="1543" max="1543" width="15" style="2" customWidth="1"/>
    <col min="1544" max="1544" width="16.42578125" style="2" customWidth="1"/>
    <col min="1545" max="1789" width="9.140625" style="2"/>
    <col min="1790" max="1790" width="7.85546875" style="2" customWidth="1"/>
    <col min="1791" max="1791" width="37" style="2" customWidth="1"/>
    <col min="1792" max="1792" width="40.85546875" style="2" customWidth="1"/>
    <col min="1793" max="1793" width="9.7109375" style="2" customWidth="1"/>
    <col min="1794" max="1794" width="15.42578125" style="2" customWidth="1"/>
    <col min="1795" max="1795" width="16.42578125" style="2" customWidth="1"/>
    <col min="1796" max="1796" width="15.28515625" style="2" customWidth="1"/>
    <col min="1797" max="1798" width="15.85546875" style="2" customWidth="1"/>
    <col min="1799" max="1799" width="15" style="2" customWidth="1"/>
    <col min="1800" max="1800" width="16.42578125" style="2" customWidth="1"/>
    <col min="1801" max="2045" width="9.140625" style="2"/>
    <col min="2046" max="2046" width="7.85546875" style="2" customWidth="1"/>
    <col min="2047" max="2047" width="37" style="2" customWidth="1"/>
    <col min="2048" max="2048" width="40.85546875" style="2" customWidth="1"/>
    <col min="2049" max="2049" width="9.7109375" style="2" customWidth="1"/>
    <col min="2050" max="2050" width="15.42578125" style="2" customWidth="1"/>
    <col min="2051" max="2051" width="16.42578125" style="2" customWidth="1"/>
    <col min="2052" max="2052" width="15.28515625" style="2" customWidth="1"/>
    <col min="2053" max="2054" width="15.85546875" style="2" customWidth="1"/>
    <col min="2055" max="2055" width="15" style="2" customWidth="1"/>
    <col min="2056" max="2056" width="16.42578125" style="2" customWidth="1"/>
    <col min="2057" max="2301" width="9.140625" style="2"/>
    <col min="2302" max="2302" width="7.85546875" style="2" customWidth="1"/>
    <col min="2303" max="2303" width="37" style="2" customWidth="1"/>
    <col min="2304" max="2304" width="40.85546875" style="2" customWidth="1"/>
    <col min="2305" max="2305" width="9.7109375" style="2" customWidth="1"/>
    <col min="2306" max="2306" width="15.42578125" style="2" customWidth="1"/>
    <col min="2307" max="2307" width="16.42578125" style="2" customWidth="1"/>
    <col min="2308" max="2308" width="15.28515625" style="2" customWidth="1"/>
    <col min="2309" max="2310" width="15.85546875" style="2" customWidth="1"/>
    <col min="2311" max="2311" width="15" style="2" customWidth="1"/>
    <col min="2312" max="2312" width="16.42578125" style="2" customWidth="1"/>
    <col min="2313" max="2557" width="9.140625" style="2"/>
    <col min="2558" max="2558" width="7.85546875" style="2" customWidth="1"/>
    <col min="2559" max="2559" width="37" style="2" customWidth="1"/>
    <col min="2560" max="2560" width="40.85546875" style="2" customWidth="1"/>
    <col min="2561" max="2561" width="9.7109375" style="2" customWidth="1"/>
    <col min="2562" max="2562" width="15.42578125" style="2" customWidth="1"/>
    <col min="2563" max="2563" width="16.42578125" style="2" customWidth="1"/>
    <col min="2564" max="2564" width="15.28515625" style="2" customWidth="1"/>
    <col min="2565" max="2566" width="15.85546875" style="2" customWidth="1"/>
    <col min="2567" max="2567" width="15" style="2" customWidth="1"/>
    <col min="2568" max="2568" width="16.42578125" style="2" customWidth="1"/>
    <col min="2569" max="2813" width="9.140625" style="2"/>
    <col min="2814" max="2814" width="7.85546875" style="2" customWidth="1"/>
    <col min="2815" max="2815" width="37" style="2" customWidth="1"/>
    <col min="2816" max="2816" width="40.85546875" style="2" customWidth="1"/>
    <col min="2817" max="2817" width="9.7109375" style="2" customWidth="1"/>
    <col min="2818" max="2818" width="15.42578125" style="2" customWidth="1"/>
    <col min="2819" max="2819" width="16.42578125" style="2" customWidth="1"/>
    <col min="2820" max="2820" width="15.28515625" style="2" customWidth="1"/>
    <col min="2821" max="2822" width="15.85546875" style="2" customWidth="1"/>
    <col min="2823" max="2823" width="15" style="2" customWidth="1"/>
    <col min="2824" max="2824" width="16.42578125" style="2" customWidth="1"/>
    <col min="2825" max="3069" width="9.140625" style="2"/>
    <col min="3070" max="3070" width="7.85546875" style="2" customWidth="1"/>
    <col min="3071" max="3071" width="37" style="2" customWidth="1"/>
    <col min="3072" max="3072" width="40.85546875" style="2" customWidth="1"/>
    <col min="3073" max="3073" width="9.7109375" style="2" customWidth="1"/>
    <col min="3074" max="3074" width="15.42578125" style="2" customWidth="1"/>
    <col min="3075" max="3075" width="16.42578125" style="2" customWidth="1"/>
    <col min="3076" max="3076" width="15.28515625" style="2" customWidth="1"/>
    <col min="3077" max="3078" width="15.85546875" style="2" customWidth="1"/>
    <col min="3079" max="3079" width="15" style="2" customWidth="1"/>
    <col min="3080" max="3080" width="16.42578125" style="2" customWidth="1"/>
    <col min="3081" max="3325" width="9.140625" style="2"/>
    <col min="3326" max="3326" width="7.85546875" style="2" customWidth="1"/>
    <col min="3327" max="3327" width="37" style="2" customWidth="1"/>
    <col min="3328" max="3328" width="40.85546875" style="2" customWidth="1"/>
    <col min="3329" max="3329" width="9.7109375" style="2" customWidth="1"/>
    <col min="3330" max="3330" width="15.42578125" style="2" customWidth="1"/>
    <col min="3331" max="3331" width="16.42578125" style="2" customWidth="1"/>
    <col min="3332" max="3332" width="15.28515625" style="2" customWidth="1"/>
    <col min="3333" max="3334" width="15.85546875" style="2" customWidth="1"/>
    <col min="3335" max="3335" width="15" style="2" customWidth="1"/>
    <col min="3336" max="3336" width="16.42578125" style="2" customWidth="1"/>
    <col min="3337" max="3581" width="9.140625" style="2"/>
    <col min="3582" max="3582" width="7.85546875" style="2" customWidth="1"/>
    <col min="3583" max="3583" width="37" style="2" customWidth="1"/>
    <col min="3584" max="3584" width="40.85546875" style="2" customWidth="1"/>
    <col min="3585" max="3585" width="9.7109375" style="2" customWidth="1"/>
    <col min="3586" max="3586" width="15.42578125" style="2" customWidth="1"/>
    <col min="3587" max="3587" width="16.42578125" style="2" customWidth="1"/>
    <col min="3588" max="3588" width="15.28515625" style="2" customWidth="1"/>
    <col min="3589" max="3590" width="15.85546875" style="2" customWidth="1"/>
    <col min="3591" max="3591" width="15" style="2" customWidth="1"/>
    <col min="3592" max="3592" width="16.42578125" style="2" customWidth="1"/>
    <col min="3593" max="3837" width="9.140625" style="2"/>
    <col min="3838" max="3838" width="7.85546875" style="2" customWidth="1"/>
    <col min="3839" max="3839" width="37" style="2" customWidth="1"/>
    <col min="3840" max="3840" width="40.85546875" style="2" customWidth="1"/>
    <col min="3841" max="3841" width="9.7109375" style="2" customWidth="1"/>
    <col min="3842" max="3842" width="15.42578125" style="2" customWidth="1"/>
    <col min="3843" max="3843" width="16.42578125" style="2" customWidth="1"/>
    <col min="3844" max="3844" width="15.28515625" style="2" customWidth="1"/>
    <col min="3845" max="3846" width="15.85546875" style="2" customWidth="1"/>
    <col min="3847" max="3847" width="15" style="2" customWidth="1"/>
    <col min="3848" max="3848" width="16.42578125" style="2" customWidth="1"/>
    <col min="3849" max="4093" width="9.140625" style="2"/>
    <col min="4094" max="4094" width="7.85546875" style="2" customWidth="1"/>
    <col min="4095" max="4095" width="37" style="2" customWidth="1"/>
    <col min="4096" max="4096" width="40.85546875" style="2" customWidth="1"/>
    <col min="4097" max="4097" width="9.7109375" style="2" customWidth="1"/>
    <col min="4098" max="4098" width="15.42578125" style="2" customWidth="1"/>
    <col min="4099" max="4099" width="16.42578125" style="2" customWidth="1"/>
    <col min="4100" max="4100" width="15.28515625" style="2" customWidth="1"/>
    <col min="4101" max="4102" width="15.85546875" style="2" customWidth="1"/>
    <col min="4103" max="4103" width="15" style="2" customWidth="1"/>
    <col min="4104" max="4104" width="16.42578125" style="2" customWidth="1"/>
    <col min="4105" max="4349" width="9.140625" style="2"/>
    <col min="4350" max="4350" width="7.85546875" style="2" customWidth="1"/>
    <col min="4351" max="4351" width="37" style="2" customWidth="1"/>
    <col min="4352" max="4352" width="40.85546875" style="2" customWidth="1"/>
    <col min="4353" max="4353" width="9.7109375" style="2" customWidth="1"/>
    <col min="4354" max="4354" width="15.42578125" style="2" customWidth="1"/>
    <col min="4355" max="4355" width="16.42578125" style="2" customWidth="1"/>
    <col min="4356" max="4356" width="15.28515625" style="2" customWidth="1"/>
    <col min="4357" max="4358" width="15.85546875" style="2" customWidth="1"/>
    <col min="4359" max="4359" width="15" style="2" customWidth="1"/>
    <col min="4360" max="4360" width="16.42578125" style="2" customWidth="1"/>
    <col min="4361" max="4605" width="9.140625" style="2"/>
    <col min="4606" max="4606" width="7.85546875" style="2" customWidth="1"/>
    <col min="4607" max="4607" width="37" style="2" customWidth="1"/>
    <col min="4608" max="4608" width="40.85546875" style="2" customWidth="1"/>
    <col min="4609" max="4609" width="9.7109375" style="2" customWidth="1"/>
    <col min="4610" max="4610" width="15.42578125" style="2" customWidth="1"/>
    <col min="4611" max="4611" width="16.42578125" style="2" customWidth="1"/>
    <col min="4612" max="4612" width="15.28515625" style="2" customWidth="1"/>
    <col min="4613" max="4614" width="15.85546875" style="2" customWidth="1"/>
    <col min="4615" max="4615" width="15" style="2" customWidth="1"/>
    <col min="4616" max="4616" width="16.42578125" style="2" customWidth="1"/>
    <col min="4617" max="4861" width="9.140625" style="2"/>
    <col min="4862" max="4862" width="7.85546875" style="2" customWidth="1"/>
    <col min="4863" max="4863" width="37" style="2" customWidth="1"/>
    <col min="4864" max="4864" width="40.85546875" style="2" customWidth="1"/>
    <col min="4865" max="4865" width="9.7109375" style="2" customWidth="1"/>
    <col min="4866" max="4866" width="15.42578125" style="2" customWidth="1"/>
    <col min="4867" max="4867" width="16.42578125" style="2" customWidth="1"/>
    <col min="4868" max="4868" width="15.28515625" style="2" customWidth="1"/>
    <col min="4869" max="4870" width="15.85546875" style="2" customWidth="1"/>
    <col min="4871" max="4871" width="15" style="2" customWidth="1"/>
    <col min="4872" max="4872" width="16.42578125" style="2" customWidth="1"/>
    <col min="4873" max="5117" width="9.140625" style="2"/>
    <col min="5118" max="5118" width="7.85546875" style="2" customWidth="1"/>
    <col min="5119" max="5119" width="37" style="2" customWidth="1"/>
    <col min="5120" max="5120" width="40.85546875" style="2" customWidth="1"/>
    <col min="5121" max="5121" width="9.7109375" style="2" customWidth="1"/>
    <col min="5122" max="5122" width="15.42578125" style="2" customWidth="1"/>
    <col min="5123" max="5123" width="16.42578125" style="2" customWidth="1"/>
    <col min="5124" max="5124" width="15.28515625" style="2" customWidth="1"/>
    <col min="5125" max="5126" width="15.85546875" style="2" customWidth="1"/>
    <col min="5127" max="5127" width="15" style="2" customWidth="1"/>
    <col min="5128" max="5128" width="16.42578125" style="2" customWidth="1"/>
    <col min="5129" max="5373" width="9.140625" style="2"/>
    <col min="5374" max="5374" width="7.85546875" style="2" customWidth="1"/>
    <col min="5375" max="5375" width="37" style="2" customWidth="1"/>
    <col min="5376" max="5376" width="40.85546875" style="2" customWidth="1"/>
    <col min="5377" max="5377" width="9.7109375" style="2" customWidth="1"/>
    <col min="5378" max="5378" width="15.42578125" style="2" customWidth="1"/>
    <col min="5379" max="5379" width="16.42578125" style="2" customWidth="1"/>
    <col min="5380" max="5380" width="15.28515625" style="2" customWidth="1"/>
    <col min="5381" max="5382" width="15.85546875" style="2" customWidth="1"/>
    <col min="5383" max="5383" width="15" style="2" customWidth="1"/>
    <col min="5384" max="5384" width="16.42578125" style="2" customWidth="1"/>
    <col min="5385" max="5629" width="9.140625" style="2"/>
    <col min="5630" max="5630" width="7.85546875" style="2" customWidth="1"/>
    <col min="5631" max="5631" width="37" style="2" customWidth="1"/>
    <col min="5632" max="5632" width="40.85546875" style="2" customWidth="1"/>
    <col min="5633" max="5633" width="9.7109375" style="2" customWidth="1"/>
    <col min="5634" max="5634" width="15.42578125" style="2" customWidth="1"/>
    <col min="5635" max="5635" width="16.42578125" style="2" customWidth="1"/>
    <col min="5636" max="5636" width="15.28515625" style="2" customWidth="1"/>
    <col min="5637" max="5638" width="15.85546875" style="2" customWidth="1"/>
    <col min="5639" max="5639" width="15" style="2" customWidth="1"/>
    <col min="5640" max="5640" width="16.42578125" style="2" customWidth="1"/>
    <col min="5641" max="5885" width="9.140625" style="2"/>
    <col min="5886" max="5886" width="7.85546875" style="2" customWidth="1"/>
    <col min="5887" max="5887" width="37" style="2" customWidth="1"/>
    <col min="5888" max="5888" width="40.85546875" style="2" customWidth="1"/>
    <col min="5889" max="5889" width="9.7109375" style="2" customWidth="1"/>
    <col min="5890" max="5890" width="15.42578125" style="2" customWidth="1"/>
    <col min="5891" max="5891" width="16.42578125" style="2" customWidth="1"/>
    <col min="5892" max="5892" width="15.28515625" style="2" customWidth="1"/>
    <col min="5893" max="5894" width="15.85546875" style="2" customWidth="1"/>
    <col min="5895" max="5895" width="15" style="2" customWidth="1"/>
    <col min="5896" max="5896" width="16.42578125" style="2" customWidth="1"/>
    <col min="5897" max="6141" width="9.140625" style="2"/>
    <col min="6142" max="6142" width="7.85546875" style="2" customWidth="1"/>
    <col min="6143" max="6143" width="37" style="2" customWidth="1"/>
    <col min="6144" max="6144" width="40.85546875" style="2" customWidth="1"/>
    <col min="6145" max="6145" width="9.7109375" style="2" customWidth="1"/>
    <col min="6146" max="6146" width="15.42578125" style="2" customWidth="1"/>
    <col min="6147" max="6147" width="16.42578125" style="2" customWidth="1"/>
    <col min="6148" max="6148" width="15.28515625" style="2" customWidth="1"/>
    <col min="6149" max="6150" width="15.85546875" style="2" customWidth="1"/>
    <col min="6151" max="6151" width="15" style="2" customWidth="1"/>
    <col min="6152" max="6152" width="16.42578125" style="2" customWidth="1"/>
    <col min="6153" max="6397" width="9.140625" style="2"/>
    <col min="6398" max="6398" width="7.85546875" style="2" customWidth="1"/>
    <col min="6399" max="6399" width="37" style="2" customWidth="1"/>
    <col min="6400" max="6400" width="40.85546875" style="2" customWidth="1"/>
    <col min="6401" max="6401" width="9.7109375" style="2" customWidth="1"/>
    <col min="6402" max="6402" width="15.42578125" style="2" customWidth="1"/>
    <col min="6403" max="6403" width="16.42578125" style="2" customWidth="1"/>
    <col min="6404" max="6404" width="15.28515625" style="2" customWidth="1"/>
    <col min="6405" max="6406" width="15.85546875" style="2" customWidth="1"/>
    <col min="6407" max="6407" width="15" style="2" customWidth="1"/>
    <col min="6408" max="6408" width="16.42578125" style="2" customWidth="1"/>
    <col min="6409" max="6653" width="9.140625" style="2"/>
    <col min="6654" max="6654" width="7.85546875" style="2" customWidth="1"/>
    <col min="6655" max="6655" width="37" style="2" customWidth="1"/>
    <col min="6656" max="6656" width="40.85546875" style="2" customWidth="1"/>
    <col min="6657" max="6657" width="9.7109375" style="2" customWidth="1"/>
    <col min="6658" max="6658" width="15.42578125" style="2" customWidth="1"/>
    <col min="6659" max="6659" width="16.42578125" style="2" customWidth="1"/>
    <col min="6660" max="6660" width="15.28515625" style="2" customWidth="1"/>
    <col min="6661" max="6662" width="15.85546875" style="2" customWidth="1"/>
    <col min="6663" max="6663" width="15" style="2" customWidth="1"/>
    <col min="6664" max="6664" width="16.42578125" style="2" customWidth="1"/>
    <col min="6665" max="6909" width="9.140625" style="2"/>
    <col min="6910" max="6910" width="7.85546875" style="2" customWidth="1"/>
    <col min="6911" max="6911" width="37" style="2" customWidth="1"/>
    <col min="6912" max="6912" width="40.85546875" style="2" customWidth="1"/>
    <col min="6913" max="6913" width="9.7109375" style="2" customWidth="1"/>
    <col min="6914" max="6914" width="15.42578125" style="2" customWidth="1"/>
    <col min="6915" max="6915" width="16.42578125" style="2" customWidth="1"/>
    <col min="6916" max="6916" width="15.28515625" style="2" customWidth="1"/>
    <col min="6917" max="6918" width="15.85546875" style="2" customWidth="1"/>
    <col min="6919" max="6919" width="15" style="2" customWidth="1"/>
    <col min="6920" max="6920" width="16.42578125" style="2" customWidth="1"/>
    <col min="6921" max="7165" width="9.140625" style="2"/>
    <col min="7166" max="7166" width="7.85546875" style="2" customWidth="1"/>
    <col min="7167" max="7167" width="37" style="2" customWidth="1"/>
    <col min="7168" max="7168" width="40.85546875" style="2" customWidth="1"/>
    <col min="7169" max="7169" width="9.7109375" style="2" customWidth="1"/>
    <col min="7170" max="7170" width="15.42578125" style="2" customWidth="1"/>
    <col min="7171" max="7171" width="16.42578125" style="2" customWidth="1"/>
    <col min="7172" max="7172" width="15.28515625" style="2" customWidth="1"/>
    <col min="7173" max="7174" width="15.85546875" style="2" customWidth="1"/>
    <col min="7175" max="7175" width="15" style="2" customWidth="1"/>
    <col min="7176" max="7176" width="16.42578125" style="2" customWidth="1"/>
    <col min="7177" max="7421" width="9.140625" style="2"/>
    <col min="7422" max="7422" width="7.85546875" style="2" customWidth="1"/>
    <col min="7423" max="7423" width="37" style="2" customWidth="1"/>
    <col min="7424" max="7424" width="40.85546875" style="2" customWidth="1"/>
    <col min="7425" max="7425" width="9.7109375" style="2" customWidth="1"/>
    <col min="7426" max="7426" width="15.42578125" style="2" customWidth="1"/>
    <col min="7427" max="7427" width="16.42578125" style="2" customWidth="1"/>
    <col min="7428" max="7428" width="15.28515625" style="2" customWidth="1"/>
    <col min="7429" max="7430" width="15.85546875" style="2" customWidth="1"/>
    <col min="7431" max="7431" width="15" style="2" customWidth="1"/>
    <col min="7432" max="7432" width="16.42578125" style="2" customWidth="1"/>
    <col min="7433" max="7677" width="9.140625" style="2"/>
    <col min="7678" max="7678" width="7.85546875" style="2" customWidth="1"/>
    <col min="7679" max="7679" width="37" style="2" customWidth="1"/>
    <col min="7680" max="7680" width="40.85546875" style="2" customWidth="1"/>
    <col min="7681" max="7681" width="9.7109375" style="2" customWidth="1"/>
    <col min="7682" max="7682" width="15.42578125" style="2" customWidth="1"/>
    <col min="7683" max="7683" width="16.42578125" style="2" customWidth="1"/>
    <col min="7684" max="7684" width="15.28515625" style="2" customWidth="1"/>
    <col min="7685" max="7686" width="15.85546875" style="2" customWidth="1"/>
    <col min="7687" max="7687" width="15" style="2" customWidth="1"/>
    <col min="7688" max="7688" width="16.42578125" style="2" customWidth="1"/>
    <col min="7689" max="7933" width="9.140625" style="2"/>
    <col min="7934" max="7934" width="7.85546875" style="2" customWidth="1"/>
    <col min="7935" max="7935" width="37" style="2" customWidth="1"/>
    <col min="7936" max="7936" width="40.85546875" style="2" customWidth="1"/>
    <col min="7937" max="7937" width="9.7109375" style="2" customWidth="1"/>
    <col min="7938" max="7938" width="15.42578125" style="2" customWidth="1"/>
    <col min="7939" max="7939" width="16.42578125" style="2" customWidth="1"/>
    <col min="7940" max="7940" width="15.28515625" style="2" customWidth="1"/>
    <col min="7941" max="7942" width="15.85546875" style="2" customWidth="1"/>
    <col min="7943" max="7943" width="15" style="2" customWidth="1"/>
    <col min="7944" max="7944" width="16.42578125" style="2" customWidth="1"/>
    <col min="7945" max="8189" width="9.140625" style="2"/>
    <col min="8190" max="8190" width="7.85546875" style="2" customWidth="1"/>
    <col min="8191" max="8191" width="37" style="2" customWidth="1"/>
    <col min="8192" max="8192" width="40.85546875" style="2" customWidth="1"/>
    <col min="8193" max="8193" width="9.7109375" style="2" customWidth="1"/>
    <col min="8194" max="8194" width="15.42578125" style="2" customWidth="1"/>
    <col min="8195" max="8195" width="16.42578125" style="2" customWidth="1"/>
    <col min="8196" max="8196" width="15.28515625" style="2" customWidth="1"/>
    <col min="8197" max="8198" width="15.85546875" style="2" customWidth="1"/>
    <col min="8199" max="8199" width="15" style="2" customWidth="1"/>
    <col min="8200" max="8200" width="16.42578125" style="2" customWidth="1"/>
    <col min="8201" max="8445" width="9.140625" style="2"/>
    <col min="8446" max="8446" width="7.85546875" style="2" customWidth="1"/>
    <col min="8447" max="8447" width="37" style="2" customWidth="1"/>
    <col min="8448" max="8448" width="40.85546875" style="2" customWidth="1"/>
    <col min="8449" max="8449" width="9.7109375" style="2" customWidth="1"/>
    <col min="8450" max="8450" width="15.42578125" style="2" customWidth="1"/>
    <col min="8451" max="8451" width="16.42578125" style="2" customWidth="1"/>
    <col min="8452" max="8452" width="15.28515625" style="2" customWidth="1"/>
    <col min="8453" max="8454" width="15.85546875" style="2" customWidth="1"/>
    <col min="8455" max="8455" width="15" style="2" customWidth="1"/>
    <col min="8456" max="8456" width="16.42578125" style="2" customWidth="1"/>
    <col min="8457" max="8701" width="9.140625" style="2"/>
    <col min="8702" max="8702" width="7.85546875" style="2" customWidth="1"/>
    <col min="8703" max="8703" width="37" style="2" customWidth="1"/>
    <col min="8704" max="8704" width="40.85546875" style="2" customWidth="1"/>
    <col min="8705" max="8705" width="9.7109375" style="2" customWidth="1"/>
    <col min="8706" max="8706" width="15.42578125" style="2" customWidth="1"/>
    <col min="8707" max="8707" width="16.42578125" style="2" customWidth="1"/>
    <col min="8708" max="8708" width="15.28515625" style="2" customWidth="1"/>
    <col min="8709" max="8710" width="15.85546875" style="2" customWidth="1"/>
    <col min="8711" max="8711" width="15" style="2" customWidth="1"/>
    <col min="8712" max="8712" width="16.42578125" style="2" customWidth="1"/>
    <col min="8713" max="8957" width="9.140625" style="2"/>
    <col min="8958" max="8958" width="7.85546875" style="2" customWidth="1"/>
    <col min="8959" max="8959" width="37" style="2" customWidth="1"/>
    <col min="8960" max="8960" width="40.85546875" style="2" customWidth="1"/>
    <col min="8961" max="8961" width="9.7109375" style="2" customWidth="1"/>
    <col min="8962" max="8962" width="15.42578125" style="2" customWidth="1"/>
    <col min="8963" max="8963" width="16.42578125" style="2" customWidth="1"/>
    <col min="8964" max="8964" width="15.28515625" style="2" customWidth="1"/>
    <col min="8965" max="8966" width="15.85546875" style="2" customWidth="1"/>
    <col min="8967" max="8967" width="15" style="2" customWidth="1"/>
    <col min="8968" max="8968" width="16.42578125" style="2" customWidth="1"/>
    <col min="8969" max="9213" width="9.140625" style="2"/>
    <col min="9214" max="9214" width="7.85546875" style="2" customWidth="1"/>
    <col min="9215" max="9215" width="37" style="2" customWidth="1"/>
    <col min="9216" max="9216" width="40.85546875" style="2" customWidth="1"/>
    <col min="9217" max="9217" width="9.7109375" style="2" customWidth="1"/>
    <col min="9218" max="9218" width="15.42578125" style="2" customWidth="1"/>
    <col min="9219" max="9219" width="16.42578125" style="2" customWidth="1"/>
    <col min="9220" max="9220" width="15.28515625" style="2" customWidth="1"/>
    <col min="9221" max="9222" width="15.85546875" style="2" customWidth="1"/>
    <col min="9223" max="9223" width="15" style="2" customWidth="1"/>
    <col min="9224" max="9224" width="16.42578125" style="2" customWidth="1"/>
    <col min="9225" max="9469" width="9.140625" style="2"/>
    <col min="9470" max="9470" width="7.85546875" style="2" customWidth="1"/>
    <col min="9471" max="9471" width="37" style="2" customWidth="1"/>
    <col min="9472" max="9472" width="40.85546875" style="2" customWidth="1"/>
    <col min="9473" max="9473" width="9.7109375" style="2" customWidth="1"/>
    <col min="9474" max="9474" width="15.42578125" style="2" customWidth="1"/>
    <col min="9475" max="9475" width="16.42578125" style="2" customWidth="1"/>
    <col min="9476" max="9476" width="15.28515625" style="2" customWidth="1"/>
    <col min="9477" max="9478" width="15.85546875" style="2" customWidth="1"/>
    <col min="9479" max="9479" width="15" style="2" customWidth="1"/>
    <col min="9480" max="9480" width="16.42578125" style="2" customWidth="1"/>
    <col min="9481" max="9725" width="9.140625" style="2"/>
    <col min="9726" max="9726" width="7.85546875" style="2" customWidth="1"/>
    <col min="9727" max="9727" width="37" style="2" customWidth="1"/>
    <col min="9728" max="9728" width="40.85546875" style="2" customWidth="1"/>
    <col min="9729" max="9729" width="9.7109375" style="2" customWidth="1"/>
    <col min="9730" max="9730" width="15.42578125" style="2" customWidth="1"/>
    <col min="9731" max="9731" width="16.42578125" style="2" customWidth="1"/>
    <col min="9732" max="9732" width="15.28515625" style="2" customWidth="1"/>
    <col min="9733" max="9734" width="15.85546875" style="2" customWidth="1"/>
    <col min="9735" max="9735" width="15" style="2" customWidth="1"/>
    <col min="9736" max="9736" width="16.42578125" style="2" customWidth="1"/>
    <col min="9737" max="9981" width="9.140625" style="2"/>
    <col min="9982" max="9982" width="7.85546875" style="2" customWidth="1"/>
    <col min="9983" max="9983" width="37" style="2" customWidth="1"/>
    <col min="9984" max="9984" width="40.85546875" style="2" customWidth="1"/>
    <col min="9985" max="9985" width="9.7109375" style="2" customWidth="1"/>
    <col min="9986" max="9986" width="15.42578125" style="2" customWidth="1"/>
    <col min="9987" max="9987" width="16.42578125" style="2" customWidth="1"/>
    <col min="9988" max="9988" width="15.28515625" style="2" customWidth="1"/>
    <col min="9989" max="9990" width="15.85546875" style="2" customWidth="1"/>
    <col min="9991" max="9991" width="15" style="2" customWidth="1"/>
    <col min="9992" max="9992" width="16.42578125" style="2" customWidth="1"/>
    <col min="9993" max="10237" width="9.140625" style="2"/>
    <col min="10238" max="10238" width="7.85546875" style="2" customWidth="1"/>
    <col min="10239" max="10239" width="37" style="2" customWidth="1"/>
    <col min="10240" max="10240" width="40.85546875" style="2" customWidth="1"/>
    <col min="10241" max="10241" width="9.7109375" style="2" customWidth="1"/>
    <col min="10242" max="10242" width="15.42578125" style="2" customWidth="1"/>
    <col min="10243" max="10243" width="16.42578125" style="2" customWidth="1"/>
    <col min="10244" max="10244" width="15.28515625" style="2" customWidth="1"/>
    <col min="10245" max="10246" width="15.85546875" style="2" customWidth="1"/>
    <col min="10247" max="10247" width="15" style="2" customWidth="1"/>
    <col min="10248" max="10248" width="16.42578125" style="2" customWidth="1"/>
    <col min="10249" max="10493" width="9.140625" style="2"/>
    <col min="10494" max="10494" width="7.85546875" style="2" customWidth="1"/>
    <col min="10495" max="10495" width="37" style="2" customWidth="1"/>
    <col min="10496" max="10496" width="40.85546875" style="2" customWidth="1"/>
    <col min="10497" max="10497" width="9.7109375" style="2" customWidth="1"/>
    <col min="10498" max="10498" width="15.42578125" style="2" customWidth="1"/>
    <col min="10499" max="10499" width="16.42578125" style="2" customWidth="1"/>
    <col min="10500" max="10500" width="15.28515625" style="2" customWidth="1"/>
    <col min="10501" max="10502" width="15.85546875" style="2" customWidth="1"/>
    <col min="10503" max="10503" width="15" style="2" customWidth="1"/>
    <col min="10504" max="10504" width="16.42578125" style="2" customWidth="1"/>
    <col min="10505" max="10749" width="9.140625" style="2"/>
    <col min="10750" max="10750" width="7.85546875" style="2" customWidth="1"/>
    <col min="10751" max="10751" width="37" style="2" customWidth="1"/>
    <col min="10752" max="10752" width="40.85546875" style="2" customWidth="1"/>
    <col min="10753" max="10753" width="9.7109375" style="2" customWidth="1"/>
    <col min="10754" max="10754" width="15.42578125" style="2" customWidth="1"/>
    <col min="10755" max="10755" width="16.42578125" style="2" customWidth="1"/>
    <col min="10756" max="10756" width="15.28515625" style="2" customWidth="1"/>
    <col min="10757" max="10758" width="15.85546875" style="2" customWidth="1"/>
    <col min="10759" max="10759" width="15" style="2" customWidth="1"/>
    <col min="10760" max="10760" width="16.42578125" style="2" customWidth="1"/>
    <col min="10761" max="11005" width="9.140625" style="2"/>
    <col min="11006" max="11006" width="7.85546875" style="2" customWidth="1"/>
    <col min="11007" max="11007" width="37" style="2" customWidth="1"/>
    <col min="11008" max="11008" width="40.85546875" style="2" customWidth="1"/>
    <col min="11009" max="11009" width="9.7109375" style="2" customWidth="1"/>
    <col min="11010" max="11010" width="15.42578125" style="2" customWidth="1"/>
    <col min="11011" max="11011" width="16.42578125" style="2" customWidth="1"/>
    <col min="11012" max="11012" width="15.28515625" style="2" customWidth="1"/>
    <col min="11013" max="11014" width="15.85546875" style="2" customWidth="1"/>
    <col min="11015" max="11015" width="15" style="2" customWidth="1"/>
    <col min="11016" max="11016" width="16.42578125" style="2" customWidth="1"/>
    <col min="11017" max="11261" width="9.140625" style="2"/>
    <col min="11262" max="11262" width="7.85546875" style="2" customWidth="1"/>
    <col min="11263" max="11263" width="37" style="2" customWidth="1"/>
    <col min="11264" max="11264" width="40.85546875" style="2" customWidth="1"/>
    <col min="11265" max="11265" width="9.7109375" style="2" customWidth="1"/>
    <col min="11266" max="11266" width="15.42578125" style="2" customWidth="1"/>
    <col min="11267" max="11267" width="16.42578125" style="2" customWidth="1"/>
    <col min="11268" max="11268" width="15.28515625" style="2" customWidth="1"/>
    <col min="11269" max="11270" width="15.85546875" style="2" customWidth="1"/>
    <col min="11271" max="11271" width="15" style="2" customWidth="1"/>
    <col min="11272" max="11272" width="16.42578125" style="2" customWidth="1"/>
    <col min="11273" max="11517" width="9.140625" style="2"/>
    <col min="11518" max="11518" width="7.85546875" style="2" customWidth="1"/>
    <col min="11519" max="11519" width="37" style="2" customWidth="1"/>
    <col min="11520" max="11520" width="40.85546875" style="2" customWidth="1"/>
    <col min="11521" max="11521" width="9.7109375" style="2" customWidth="1"/>
    <col min="11522" max="11522" width="15.42578125" style="2" customWidth="1"/>
    <col min="11523" max="11523" width="16.42578125" style="2" customWidth="1"/>
    <col min="11524" max="11524" width="15.28515625" style="2" customWidth="1"/>
    <col min="11525" max="11526" width="15.85546875" style="2" customWidth="1"/>
    <col min="11527" max="11527" width="15" style="2" customWidth="1"/>
    <col min="11528" max="11528" width="16.42578125" style="2" customWidth="1"/>
    <col min="11529" max="11773" width="9.140625" style="2"/>
    <col min="11774" max="11774" width="7.85546875" style="2" customWidth="1"/>
    <col min="11775" max="11775" width="37" style="2" customWidth="1"/>
    <col min="11776" max="11776" width="40.85546875" style="2" customWidth="1"/>
    <col min="11777" max="11777" width="9.7109375" style="2" customWidth="1"/>
    <col min="11778" max="11778" width="15.42578125" style="2" customWidth="1"/>
    <col min="11779" max="11779" width="16.42578125" style="2" customWidth="1"/>
    <col min="11780" max="11780" width="15.28515625" style="2" customWidth="1"/>
    <col min="11781" max="11782" width="15.85546875" style="2" customWidth="1"/>
    <col min="11783" max="11783" width="15" style="2" customWidth="1"/>
    <col min="11784" max="11784" width="16.42578125" style="2" customWidth="1"/>
    <col min="11785" max="12029" width="9.140625" style="2"/>
    <col min="12030" max="12030" width="7.85546875" style="2" customWidth="1"/>
    <col min="12031" max="12031" width="37" style="2" customWidth="1"/>
    <col min="12032" max="12032" width="40.85546875" style="2" customWidth="1"/>
    <col min="12033" max="12033" width="9.7109375" style="2" customWidth="1"/>
    <col min="12034" max="12034" width="15.42578125" style="2" customWidth="1"/>
    <col min="12035" max="12035" width="16.42578125" style="2" customWidth="1"/>
    <col min="12036" max="12036" width="15.28515625" style="2" customWidth="1"/>
    <col min="12037" max="12038" width="15.85546875" style="2" customWidth="1"/>
    <col min="12039" max="12039" width="15" style="2" customWidth="1"/>
    <col min="12040" max="12040" width="16.42578125" style="2" customWidth="1"/>
    <col min="12041" max="12285" width="9.140625" style="2"/>
    <col min="12286" max="12286" width="7.85546875" style="2" customWidth="1"/>
    <col min="12287" max="12287" width="37" style="2" customWidth="1"/>
    <col min="12288" max="12288" width="40.85546875" style="2" customWidth="1"/>
    <col min="12289" max="12289" width="9.7109375" style="2" customWidth="1"/>
    <col min="12290" max="12290" width="15.42578125" style="2" customWidth="1"/>
    <col min="12291" max="12291" width="16.42578125" style="2" customWidth="1"/>
    <col min="12292" max="12292" width="15.28515625" style="2" customWidth="1"/>
    <col min="12293" max="12294" width="15.85546875" style="2" customWidth="1"/>
    <col min="12295" max="12295" width="15" style="2" customWidth="1"/>
    <col min="12296" max="12296" width="16.42578125" style="2" customWidth="1"/>
    <col min="12297" max="12541" width="9.140625" style="2"/>
    <col min="12542" max="12542" width="7.85546875" style="2" customWidth="1"/>
    <col min="12543" max="12543" width="37" style="2" customWidth="1"/>
    <col min="12544" max="12544" width="40.85546875" style="2" customWidth="1"/>
    <col min="12545" max="12545" width="9.7109375" style="2" customWidth="1"/>
    <col min="12546" max="12546" width="15.42578125" style="2" customWidth="1"/>
    <col min="12547" max="12547" width="16.42578125" style="2" customWidth="1"/>
    <col min="12548" max="12548" width="15.28515625" style="2" customWidth="1"/>
    <col min="12549" max="12550" width="15.85546875" style="2" customWidth="1"/>
    <col min="12551" max="12551" width="15" style="2" customWidth="1"/>
    <col min="12552" max="12552" width="16.42578125" style="2" customWidth="1"/>
    <col min="12553" max="12797" width="9.140625" style="2"/>
    <col min="12798" max="12798" width="7.85546875" style="2" customWidth="1"/>
    <col min="12799" max="12799" width="37" style="2" customWidth="1"/>
    <col min="12800" max="12800" width="40.85546875" style="2" customWidth="1"/>
    <col min="12801" max="12801" width="9.7109375" style="2" customWidth="1"/>
    <col min="12802" max="12802" width="15.42578125" style="2" customWidth="1"/>
    <col min="12803" max="12803" width="16.42578125" style="2" customWidth="1"/>
    <col min="12804" max="12804" width="15.28515625" style="2" customWidth="1"/>
    <col min="12805" max="12806" width="15.85546875" style="2" customWidth="1"/>
    <col min="12807" max="12807" width="15" style="2" customWidth="1"/>
    <col min="12808" max="12808" width="16.42578125" style="2" customWidth="1"/>
    <col min="12809" max="13053" width="9.140625" style="2"/>
    <col min="13054" max="13054" width="7.85546875" style="2" customWidth="1"/>
    <col min="13055" max="13055" width="37" style="2" customWidth="1"/>
    <col min="13056" max="13056" width="40.85546875" style="2" customWidth="1"/>
    <col min="13057" max="13057" width="9.7109375" style="2" customWidth="1"/>
    <col min="13058" max="13058" width="15.42578125" style="2" customWidth="1"/>
    <col min="13059" max="13059" width="16.42578125" style="2" customWidth="1"/>
    <col min="13060" max="13060" width="15.28515625" style="2" customWidth="1"/>
    <col min="13061" max="13062" width="15.85546875" style="2" customWidth="1"/>
    <col min="13063" max="13063" width="15" style="2" customWidth="1"/>
    <col min="13064" max="13064" width="16.42578125" style="2" customWidth="1"/>
    <col min="13065" max="13309" width="9.140625" style="2"/>
    <col min="13310" max="13310" width="7.85546875" style="2" customWidth="1"/>
    <col min="13311" max="13311" width="37" style="2" customWidth="1"/>
    <col min="13312" max="13312" width="40.85546875" style="2" customWidth="1"/>
    <col min="13313" max="13313" width="9.7109375" style="2" customWidth="1"/>
    <col min="13314" max="13314" width="15.42578125" style="2" customWidth="1"/>
    <col min="13315" max="13315" width="16.42578125" style="2" customWidth="1"/>
    <col min="13316" max="13316" width="15.28515625" style="2" customWidth="1"/>
    <col min="13317" max="13318" width="15.85546875" style="2" customWidth="1"/>
    <col min="13319" max="13319" width="15" style="2" customWidth="1"/>
    <col min="13320" max="13320" width="16.42578125" style="2" customWidth="1"/>
    <col min="13321" max="13565" width="9.140625" style="2"/>
    <col min="13566" max="13566" width="7.85546875" style="2" customWidth="1"/>
    <col min="13567" max="13567" width="37" style="2" customWidth="1"/>
    <col min="13568" max="13568" width="40.85546875" style="2" customWidth="1"/>
    <col min="13569" max="13569" width="9.7109375" style="2" customWidth="1"/>
    <col min="13570" max="13570" width="15.42578125" style="2" customWidth="1"/>
    <col min="13571" max="13571" width="16.42578125" style="2" customWidth="1"/>
    <col min="13572" max="13572" width="15.28515625" style="2" customWidth="1"/>
    <col min="13573" max="13574" width="15.85546875" style="2" customWidth="1"/>
    <col min="13575" max="13575" width="15" style="2" customWidth="1"/>
    <col min="13576" max="13576" width="16.42578125" style="2" customWidth="1"/>
    <col min="13577" max="13821" width="9.140625" style="2"/>
    <col min="13822" max="13822" width="7.85546875" style="2" customWidth="1"/>
    <col min="13823" max="13823" width="37" style="2" customWidth="1"/>
    <col min="13824" max="13824" width="40.85546875" style="2" customWidth="1"/>
    <col min="13825" max="13825" width="9.7109375" style="2" customWidth="1"/>
    <col min="13826" max="13826" width="15.42578125" style="2" customWidth="1"/>
    <col min="13827" max="13827" width="16.42578125" style="2" customWidth="1"/>
    <col min="13828" max="13828" width="15.28515625" style="2" customWidth="1"/>
    <col min="13829" max="13830" width="15.85546875" style="2" customWidth="1"/>
    <col min="13831" max="13831" width="15" style="2" customWidth="1"/>
    <col min="13832" max="13832" width="16.42578125" style="2" customWidth="1"/>
    <col min="13833" max="14077" width="9.140625" style="2"/>
    <col min="14078" max="14078" width="7.85546875" style="2" customWidth="1"/>
    <col min="14079" max="14079" width="37" style="2" customWidth="1"/>
    <col min="14080" max="14080" width="40.85546875" style="2" customWidth="1"/>
    <col min="14081" max="14081" width="9.7109375" style="2" customWidth="1"/>
    <col min="14082" max="14082" width="15.42578125" style="2" customWidth="1"/>
    <col min="14083" max="14083" width="16.42578125" style="2" customWidth="1"/>
    <col min="14084" max="14084" width="15.28515625" style="2" customWidth="1"/>
    <col min="14085" max="14086" width="15.85546875" style="2" customWidth="1"/>
    <col min="14087" max="14087" width="15" style="2" customWidth="1"/>
    <col min="14088" max="14088" width="16.42578125" style="2" customWidth="1"/>
    <col min="14089" max="14333" width="9.140625" style="2"/>
    <col min="14334" max="14334" width="7.85546875" style="2" customWidth="1"/>
    <col min="14335" max="14335" width="37" style="2" customWidth="1"/>
    <col min="14336" max="14336" width="40.85546875" style="2" customWidth="1"/>
    <col min="14337" max="14337" width="9.7109375" style="2" customWidth="1"/>
    <col min="14338" max="14338" width="15.42578125" style="2" customWidth="1"/>
    <col min="14339" max="14339" width="16.42578125" style="2" customWidth="1"/>
    <col min="14340" max="14340" width="15.28515625" style="2" customWidth="1"/>
    <col min="14341" max="14342" width="15.85546875" style="2" customWidth="1"/>
    <col min="14343" max="14343" width="15" style="2" customWidth="1"/>
    <col min="14344" max="14344" width="16.42578125" style="2" customWidth="1"/>
    <col min="14345" max="14589" width="9.140625" style="2"/>
    <col min="14590" max="14590" width="7.85546875" style="2" customWidth="1"/>
    <col min="14591" max="14591" width="37" style="2" customWidth="1"/>
    <col min="14592" max="14592" width="40.85546875" style="2" customWidth="1"/>
    <col min="14593" max="14593" width="9.7109375" style="2" customWidth="1"/>
    <col min="14594" max="14594" width="15.42578125" style="2" customWidth="1"/>
    <col min="14595" max="14595" width="16.42578125" style="2" customWidth="1"/>
    <col min="14596" max="14596" width="15.28515625" style="2" customWidth="1"/>
    <col min="14597" max="14598" width="15.85546875" style="2" customWidth="1"/>
    <col min="14599" max="14599" width="15" style="2" customWidth="1"/>
    <col min="14600" max="14600" width="16.42578125" style="2" customWidth="1"/>
    <col min="14601" max="14845" width="9.140625" style="2"/>
    <col min="14846" max="14846" width="7.85546875" style="2" customWidth="1"/>
    <col min="14847" max="14847" width="37" style="2" customWidth="1"/>
    <col min="14848" max="14848" width="40.85546875" style="2" customWidth="1"/>
    <col min="14849" max="14849" width="9.7109375" style="2" customWidth="1"/>
    <col min="14850" max="14850" width="15.42578125" style="2" customWidth="1"/>
    <col min="14851" max="14851" width="16.42578125" style="2" customWidth="1"/>
    <col min="14852" max="14852" width="15.28515625" style="2" customWidth="1"/>
    <col min="14853" max="14854" width="15.85546875" style="2" customWidth="1"/>
    <col min="14855" max="14855" width="15" style="2" customWidth="1"/>
    <col min="14856" max="14856" width="16.42578125" style="2" customWidth="1"/>
    <col min="14857" max="15101" width="9.140625" style="2"/>
    <col min="15102" max="15102" width="7.85546875" style="2" customWidth="1"/>
    <col min="15103" max="15103" width="37" style="2" customWidth="1"/>
    <col min="15104" max="15104" width="40.85546875" style="2" customWidth="1"/>
    <col min="15105" max="15105" width="9.7109375" style="2" customWidth="1"/>
    <col min="15106" max="15106" width="15.42578125" style="2" customWidth="1"/>
    <col min="15107" max="15107" width="16.42578125" style="2" customWidth="1"/>
    <col min="15108" max="15108" width="15.28515625" style="2" customWidth="1"/>
    <col min="15109" max="15110" width="15.85546875" style="2" customWidth="1"/>
    <col min="15111" max="15111" width="15" style="2" customWidth="1"/>
    <col min="15112" max="15112" width="16.42578125" style="2" customWidth="1"/>
    <col min="15113" max="15357" width="9.140625" style="2"/>
    <col min="15358" max="15358" width="7.85546875" style="2" customWidth="1"/>
    <col min="15359" max="15359" width="37" style="2" customWidth="1"/>
    <col min="15360" max="15360" width="40.85546875" style="2" customWidth="1"/>
    <col min="15361" max="15361" width="9.7109375" style="2" customWidth="1"/>
    <col min="15362" max="15362" width="15.42578125" style="2" customWidth="1"/>
    <col min="15363" max="15363" width="16.42578125" style="2" customWidth="1"/>
    <col min="15364" max="15364" width="15.28515625" style="2" customWidth="1"/>
    <col min="15365" max="15366" width="15.85546875" style="2" customWidth="1"/>
    <col min="15367" max="15367" width="15" style="2" customWidth="1"/>
    <col min="15368" max="15368" width="16.42578125" style="2" customWidth="1"/>
    <col min="15369" max="15613" width="9.140625" style="2"/>
    <col min="15614" max="15614" width="7.85546875" style="2" customWidth="1"/>
    <col min="15615" max="15615" width="37" style="2" customWidth="1"/>
    <col min="15616" max="15616" width="40.85546875" style="2" customWidth="1"/>
    <col min="15617" max="15617" width="9.7109375" style="2" customWidth="1"/>
    <col min="15618" max="15618" width="15.42578125" style="2" customWidth="1"/>
    <col min="15619" max="15619" width="16.42578125" style="2" customWidth="1"/>
    <col min="15620" max="15620" width="15.28515625" style="2" customWidth="1"/>
    <col min="15621" max="15622" width="15.85546875" style="2" customWidth="1"/>
    <col min="15623" max="15623" width="15" style="2" customWidth="1"/>
    <col min="15624" max="15624" width="16.42578125" style="2" customWidth="1"/>
    <col min="15625" max="15869" width="9.140625" style="2"/>
    <col min="15870" max="15870" width="7.85546875" style="2" customWidth="1"/>
    <col min="15871" max="15871" width="37" style="2" customWidth="1"/>
    <col min="15872" max="15872" width="40.85546875" style="2" customWidth="1"/>
    <col min="15873" max="15873" width="9.7109375" style="2" customWidth="1"/>
    <col min="15874" max="15874" width="15.42578125" style="2" customWidth="1"/>
    <col min="15875" max="15875" width="16.42578125" style="2" customWidth="1"/>
    <col min="15876" max="15876" width="15.28515625" style="2" customWidth="1"/>
    <col min="15877" max="15878" width="15.85546875" style="2" customWidth="1"/>
    <col min="15879" max="15879" width="15" style="2" customWidth="1"/>
    <col min="15880" max="15880" width="16.42578125" style="2" customWidth="1"/>
    <col min="15881" max="16125" width="9.140625" style="2"/>
    <col min="16126" max="16126" width="7.85546875" style="2" customWidth="1"/>
    <col min="16127" max="16127" width="37" style="2" customWidth="1"/>
    <col min="16128" max="16128" width="40.85546875" style="2" customWidth="1"/>
    <col min="16129" max="16129" width="9.7109375" style="2" customWidth="1"/>
    <col min="16130" max="16130" width="15.42578125" style="2" customWidth="1"/>
    <col min="16131" max="16131" width="16.42578125" style="2" customWidth="1"/>
    <col min="16132" max="16132" width="15.28515625" style="2" customWidth="1"/>
    <col min="16133" max="16134" width="15.85546875" style="2" customWidth="1"/>
    <col min="16135" max="16135" width="15" style="2" customWidth="1"/>
    <col min="16136" max="16136" width="16.42578125" style="2" customWidth="1"/>
    <col min="16137" max="16384" width="9.140625" style="2"/>
  </cols>
  <sheetData>
    <row r="1" spans="1:252" ht="20.25" x14ac:dyDescent="0.25">
      <c r="A1" s="1"/>
      <c r="B1" s="1"/>
      <c r="C1" s="1"/>
      <c r="D1" s="1"/>
      <c r="L1" s="3"/>
    </row>
    <row r="2" spans="1:252" x14ac:dyDescent="0.25">
      <c r="A2" s="4"/>
      <c r="B2" s="5"/>
      <c r="C2" s="5"/>
      <c r="L2" s="3"/>
    </row>
    <row r="3" spans="1:252" ht="15.6" customHeight="1" x14ac:dyDescent="0.3">
      <c r="A3" s="6"/>
      <c r="B3" s="7"/>
      <c r="C3" s="8"/>
      <c r="D3" s="8"/>
      <c r="E3" s="8"/>
      <c r="F3" s="9" t="s">
        <v>0</v>
      </c>
      <c r="G3" s="9"/>
      <c r="H3" s="9"/>
      <c r="I3" s="9"/>
      <c r="J3" s="9"/>
      <c r="K3" s="9"/>
      <c r="L3" s="3"/>
    </row>
    <row r="4" spans="1:252" x14ac:dyDescent="0.25">
      <c r="A4" s="6"/>
      <c r="B4" s="7"/>
      <c r="C4" s="8"/>
      <c r="D4" s="8"/>
      <c r="E4" s="8"/>
      <c r="F4" s="8"/>
      <c r="G4" s="8"/>
      <c r="H4" s="8"/>
      <c r="L4" s="3"/>
    </row>
    <row r="5" spans="1:252" ht="41.25" customHeight="1" x14ac:dyDescent="0.25">
      <c r="A5" s="10" t="s">
        <v>1</v>
      </c>
      <c r="B5" s="10"/>
      <c r="C5" s="10"/>
      <c r="D5" s="10"/>
      <c r="E5" s="10"/>
      <c r="F5" s="10"/>
      <c r="G5" s="10"/>
      <c r="H5" s="5"/>
      <c r="I5" s="5"/>
      <c r="J5" s="5"/>
      <c r="L5" s="3"/>
    </row>
    <row r="6" spans="1:252" x14ac:dyDescent="0.25">
      <c r="H6" s="13"/>
      <c r="I6" s="2" t="s">
        <v>2</v>
      </c>
      <c r="L6" s="3"/>
    </row>
    <row r="7" spans="1:252" ht="18" customHeight="1" x14ac:dyDescent="0.25">
      <c r="H7" s="13"/>
      <c r="L7" s="14"/>
    </row>
    <row r="8" spans="1:252" ht="98.25" customHeight="1" x14ac:dyDescent="0.25">
      <c r="A8" s="15" t="s">
        <v>3</v>
      </c>
      <c r="B8" s="16" t="s">
        <v>4</v>
      </c>
      <c r="C8" s="16"/>
      <c r="D8" s="17" t="s">
        <v>5</v>
      </c>
      <c r="E8" s="18" t="s">
        <v>6</v>
      </c>
      <c r="F8" s="19"/>
      <c r="G8" s="19"/>
      <c r="H8" s="19"/>
      <c r="I8" s="19"/>
      <c r="J8" s="19"/>
      <c r="K8" s="19"/>
      <c r="L8" s="20"/>
    </row>
    <row r="9" spans="1:252" ht="40.5" customHeight="1" x14ac:dyDescent="0.25">
      <c r="A9" s="21"/>
      <c r="B9" s="22"/>
      <c r="C9" s="22"/>
      <c r="D9" s="23" t="s">
        <v>7</v>
      </c>
      <c r="E9" s="23" t="s">
        <v>8</v>
      </c>
      <c r="F9" s="23">
        <v>2018</v>
      </c>
      <c r="G9" s="23">
        <v>2019</v>
      </c>
      <c r="H9" s="23">
        <v>2020</v>
      </c>
      <c r="I9" s="23">
        <v>2021</v>
      </c>
      <c r="J9" s="75">
        <v>2022</v>
      </c>
      <c r="K9" s="24">
        <v>2023</v>
      </c>
      <c r="L9" s="25">
        <v>2024</v>
      </c>
    </row>
    <row r="10" spans="1:252" x14ac:dyDescent="0.25">
      <c r="A10" s="26" t="s">
        <v>9</v>
      </c>
      <c r="B10" s="27">
        <v>2</v>
      </c>
      <c r="C10" s="28">
        <v>3</v>
      </c>
      <c r="D10" s="28">
        <v>4</v>
      </c>
      <c r="E10" s="28">
        <v>5</v>
      </c>
      <c r="F10" s="28">
        <v>6</v>
      </c>
      <c r="G10" s="29">
        <v>7</v>
      </c>
      <c r="H10" s="29">
        <v>8</v>
      </c>
      <c r="I10" s="29">
        <v>9</v>
      </c>
      <c r="J10" s="76">
        <v>10</v>
      </c>
      <c r="K10" s="30">
        <v>11</v>
      </c>
      <c r="L10" s="27">
        <v>12</v>
      </c>
    </row>
    <row r="11" spans="1:252" x14ac:dyDescent="0.25">
      <c r="A11" s="31"/>
      <c r="B11" s="32" t="s">
        <v>10</v>
      </c>
      <c r="C11" s="33" t="s">
        <v>11</v>
      </c>
      <c r="D11" s="34"/>
      <c r="E11" s="35">
        <f>SUM(F11:L11)</f>
        <v>1564510.32495</v>
      </c>
      <c r="F11" s="35">
        <f t="shared" ref="F11:G11" si="0">F12+F13+F18</f>
        <v>180054.54360999999</v>
      </c>
      <c r="G11" s="35">
        <f t="shared" si="0"/>
        <v>144708.89126</v>
      </c>
      <c r="H11" s="35">
        <f>H12+H13+H18</f>
        <v>138719.28306000002</v>
      </c>
      <c r="I11" s="35">
        <f t="shared" ref="I11:K11" si="1">I12+I13+I18</f>
        <v>318284.15701999998</v>
      </c>
      <c r="J11" s="48">
        <f t="shared" si="1"/>
        <v>357893.88</v>
      </c>
      <c r="K11" s="36">
        <f t="shared" si="1"/>
        <v>213865.78999999998</v>
      </c>
      <c r="L11" s="37">
        <f>L12+L13</f>
        <v>210983.78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x14ac:dyDescent="0.25">
      <c r="A12" s="39"/>
      <c r="B12" s="40"/>
      <c r="C12" s="33" t="s">
        <v>12</v>
      </c>
      <c r="D12" s="41"/>
      <c r="E12" s="35">
        <f>SUM(F12:L12)</f>
        <v>152828.20000000001</v>
      </c>
      <c r="F12" s="35">
        <f>F21+F82+F117+F152</f>
        <v>7284.1</v>
      </c>
      <c r="G12" s="35">
        <f>G21+G82+G117+G152</f>
        <v>4388.7</v>
      </c>
      <c r="H12" s="35">
        <f>H21+H82+H117+H152</f>
        <v>22314.7</v>
      </c>
      <c r="I12" s="35">
        <f>I21+I82+I117+I152+I173</f>
        <v>27286.3</v>
      </c>
      <c r="J12" s="48">
        <f>J21+J82+J117+J152+J173</f>
        <v>29674.6</v>
      </c>
      <c r="K12" s="36">
        <f>K21+K82+K117+K152+K173</f>
        <v>30653.300000000003</v>
      </c>
      <c r="L12" s="42">
        <f>L117+L152+L173</f>
        <v>31226.5</v>
      </c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</row>
    <row r="13" spans="1:252" ht="31.5" x14ac:dyDescent="0.25">
      <c r="A13" s="39"/>
      <c r="B13" s="40"/>
      <c r="C13" s="33" t="s">
        <v>13</v>
      </c>
      <c r="D13" s="41"/>
      <c r="E13" s="35">
        <f>SUM(F13:L13)</f>
        <v>1407346.6949500002</v>
      </c>
      <c r="F13" s="35">
        <f>F14+F15</f>
        <v>172770.44360999999</v>
      </c>
      <c r="G13" s="35">
        <f t="shared" ref="G13:H13" si="2">G14+G15</f>
        <v>140320.19125999999</v>
      </c>
      <c r="H13" s="35">
        <f t="shared" si="2"/>
        <v>112069.15306000001</v>
      </c>
      <c r="I13" s="35">
        <f>I14+I15</f>
        <v>290997.85702</v>
      </c>
      <c r="J13" s="48">
        <f t="shared" ref="J13:K13" si="3">J14+J15</f>
        <v>328219.28000000003</v>
      </c>
      <c r="K13" s="36">
        <f t="shared" si="3"/>
        <v>183212.49</v>
      </c>
      <c r="L13" s="42">
        <f>L14</f>
        <v>179757.28</v>
      </c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</row>
    <row r="14" spans="1:252" x14ac:dyDescent="0.25">
      <c r="A14" s="39"/>
      <c r="B14" s="40"/>
      <c r="C14" s="33" t="s">
        <v>14</v>
      </c>
      <c r="D14" s="41" t="s">
        <v>15</v>
      </c>
      <c r="E14" s="35">
        <f>SUM(F14:L14)</f>
        <v>1405346.6949500002</v>
      </c>
      <c r="F14" s="35">
        <f>F23+F83+F118+F153</f>
        <v>170770.44360999999</v>
      </c>
      <c r="G14" s="35">
        <f>G23+G83+G118+G153</f>
        <v>140320.19125999999</v>
      </c>
      <c r="H14" s="35">
        <f>H23+H83+H118+H153</f>
        <v>112069.15306000001</v>
      </c>
      <c r="I14" s="35">
        <f>I23+I83+I118+I153+I174</f>
        <v>290997.85702</v>
      </c>
      <c r="J14" s="48">
        <f>J23+J83+J118+J153+J174</f>
        <v>328219.28000000003</v>
      </c>
      <c r="K14" s="36">
        <f>K23+K83+K118+K153+K174</f>
        <v>183212.49</v>
      </c>
      <c r="L14" s="37">
        <f>L22+L83+L118+L153+L174</f>
        <v>179757.28</v>
      </c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</row>
    <row r="15" spans="1:252" x14ac:dyDescent="0.25">
      <c r="A15" s="39"/>
      <c r="B15" s="40"/>
      <c r="C15" s="33" t="s">
        <v>14</v>
      </c>
      <c r="D15" s="41" t="s">
        <v>16</v>
      </c>
      <c r="E15" s="35">
        <f t="shared" ref="E15" si="4">SUM(F15:K15)</f>
        <v>2000</v>
      </c>
      <c r="F15" s="35">
        <v>2000</v>
      </c>
      <c r="G15" s="35">
        <v>0</v>
      </c>
      <c r="H15" s="35">
        <v>0</v>
      </c>
      <c r="I15" s="35">
        <v>0</v>
      </c>
      <c r="J15" s="48">
        <v>0</v>
      </c>
      <c r="K15" s="36">
        <v>0</v>
      </c>
      <c r="L15" s="42">
        <v>0</v>
      </c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</row>
    <row r="16" spans="1:252" x14ac:dyDescent="0.25">
      <c r="A16" s="39"/>
      <c r="B16" s="40"/>
      <c r="C16" s="33" t="s">
        <v>17</v>
      </c>
      <c r="D16" s="41"/>
      <c r="E16" s="35">
        <f t="shared" ref="E16:E18" si="5">SUM(F16:H16)</f>
        <v>0</v>
      </c>
      <c r="F16" s="35">
        <v>0</v>
      </c>
      <c r="G16" s="35">
        <f t="shared" ref="G16:K18" si="6">G25+G84+G119+G154</f>
        <v>0</v>
      </c>
      <c r="H16" s="35">
        <f t="shared" si="6"/>
        <v>0</v>
      </c>
      <c r="I16" s="35">
        <f t="shared" si="6"/>
        <v>0</v>
      </c>
      <c r="J16" s="48">
        <f t="shared" si="6"/>
        <v>0</v>
      </c>
      <c r="K16" s="36">
        <f t="shared" si="6"/>
        <v>0</v>
      </c>
      <c r="L16" s="42">
        <v>0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</row>
    <row r="17" spans="1:252" x14ac:dyDescent="0.25">
      <c r="A17" s="39"/>
      <c r="B17" s="40"/>
      <c r="C17" s="33" t="s">
        <v>18</v>
      </c>
      <c r="D17" s="41"/>
      <c r="E17" s="35">
        <f t="shared" si="5"/>
        <v>0</v>
      </c>
      <c r="F17" s="35">
        <f>F26+F85+F120+F155</f>
        <v>0</v>
      </c>
      <c r="G17" s="35">
        <f t="shared" si="6"/>
        <v>0</v>
      </c>
      <c r="H17" s="35">
        <f t="shared" si="6"/>
        <v>0</v>
      </c>
      <c r="I17" s="35">
        <f t="shared" si="6"/>
        <v>0</v>
      </c>
      <c r="J17" s="48">
        <f t="shared" si="6"/>
        <v>0</v>
      </c>
      <c r="K17" s="36">
        <f t="shared" si="6"/>
        <v>0</v>
      </c>
      <c r="L17" s="42">
        <v>0</v>
      </c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</row>
    <row r="18" spans="1:252" ht="31.5" x14ac:dyDescent="0.25">
      <c r="A18" s="39"/>
      <c r="B18" s="40"/>
      <c r="C18" s="43" t="s">
        <v>19</v>
      </c>
      <c r="D18" s="41"/>
      <c r="E18" s="35">
        <f t="shared" si="5"/>
        <v>4335.43</v>
      </c>
      <c r="F18" s="35">
        <f>F27+F86+F121+F156</f>
        <v>0</v>
      </c>
      <c r="G18" s="35">
        <f t="shared" si="6"/>
        <v>0</v>
      </c>
      <c r="H18" s="35">
        <f t="shared" si="6"/>
        <v>4335.43</v>
      </c>
      <c r="I18" s="35">
        <f t="shared" si="6"/>
        <v>0</v>
      </c>
      <c r="J18" s="48">
        <f t="shared" si="6"/>
        <v>0</v>
      </c>
      <c r="K18" s="36">
        <f t="shared" si="6"/>
        <v>0</v>
      </c>
      <c r="L18" s="42">
        <v>0</v>
      </c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</row>
    <row r="19" spans="1:252" ht="31.5" x14ac:dyDescent="0.25">
      <c r="A19" s="44"/>
      <c r="B19" s="45"/>
      <c r="C19" s="33" t="s">
        <v>20</v>
      </c>
      <c r="D19" s="41"/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48">
        <v>0</v>
      </c>
      <c r="K19" s="36">
        <v>0</v>
      </c>
      <c r="L19" s="42">
        <v>0</v>
      </c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</row>
    <row r="20" spans="1:252" x14ac:dyDescent="0.25">
      <c r="A20" s="46" t="s">
        <v>21</v>
      </c>
      <c r="B20" s="47" t="s">
        <v>22</v>
      </c>
      <c r="C20" s="33" t="s">
        <v>11</v>
      </c>
      <c r="D20" s="34"/>
      <c r="E20" s="35">
        <f>SUM(F20:L20)</f>
        <v>680511.30608000013</v>
      </c>
      <c r="F20" s="35">
        <f t="shared" ref="F20:K21" si="7">F36+F43+F50+F59</f>
        <v>82853.872100000008</v>
      </c>
      <c r="G20" s="35">
        <f t="shared" si="7"/>
        <v>48631.760330000005</v>
      </c>
      <c r="H20" s="35">
        <f>H36+H43+H50+H59+H67</f>
        <v>72398.650670000003</v>
      </c>
      <c r="I20" s="35">
        <f>I36+I43+I50+I59+I74</f>
        <v>155903.22547999999</v>
      </c>
      <c r="J20" s="48">
        <f t="shared" ref="J20:K20" si="8">J36+J43+J50+J59+J74</f>
        <v>175960.12750000003</v>
      </c>
      <c r="K20" s="36">
        <f t="shared" si="8"/>
        <v>72358.759999999995</v>
      </c>
      <c r="L20" s="42">
        <f>L21+L22</f>
        <v>72404.91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</row>
    <row r="21" spans="1:252" x14ac:dyDescent="0.25">
      <c r="A21" s="46"/>
      <c r="B21" s="47"/>
      <c r="C21" s="33" t="s">
        <v>12</v>
      </c>
      <c r="D21" s="34"/>
      <c r="E21" s="35">
        <f>SUM(F21:L21)</f>
        <v>20000</v>
      </c>
      <c r="F21" s="35">
        <f t="shared" si="7"/>
        <v>0</v>
      </c>
      <c r="G21" s="35">
        <f t="shared" si="7"/>
        <v>0</v>
      </c>
      <c r="H21" s="35">
        <f>H30+H37+H44+H51+H60+H68</f>
        <v>20000</v>
      </c>
      <c r="I21" s="35">
        <f t="shared" si="7"/>
        <v>0</v>
      </c>
      <c r="J21" s="48">
        <f t="shared" si="7"/>
        <v>0</v>
      </c>
      <c r="K21" s="36">
        <f t="shared" si="7"/>
        <v>0</v>
      </c>
      <c r="L21" s="42">
        <v>0</v>
      </c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</row>
    <row r="22" spans="1:252" ht="31.5" x14ac:dyDescent="0.25">
      <c r="A22" s="46"/>
      <c r="B22" s="47"/>
      <c r="C22" s="33" t="s">
        <v>13</v>
      </c>
      <c r="D22" s="34"/>
      <c r="E22" s="35">
        <f>SUM(F22:L22)</f>
        <v>656175.87608000007</v>
      </c>
      <c r="F22" s="35">
        <f t="shared" ref="F22:H22" si="9">F23+F24</f>
        <v>82853.872099999993</v>
      </c>
      <c r="G22" s="35">
        <f t="shared" si="9"/>
        <v>48631.760330000005</v>
      </c>
      <c r="H22" s="35">
        <f t="shared" si="9"/>
        <v>48063.220670000002</v>
      </c>
      <c r="I22" s="35">
        <f>I23+I24</f>
        <v>155903.22547999999</v>
      </c>
      <c r="J22" s="48">
        <f t="shared" ref="J22" si="10">J23+J24</f>
        <v>175960.12750000003</v>
      </c>
      <c r="K22" s="36">
        <f>K23+K24</f>
        <v>72358.759999999995</v>
      </c>
      <c r="L22" s="42">
        <f>L23+L24</f>
        <v>72404.91</v>
      </c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</row>
    <row r="23" spans="1:252" x14ac:dyDescent="0.25">
      <c r="A23" s="46"/>
      <c r="B23" s="47"/>
      <c r="C23" s="33" t="s">
        <v>14</v>
      </c>
      <c r="D23" s="25">
        <v>808</v>
      </c>
      <c r="E23" s="35">
        <f>SUM(F23:L23)</f>
        <v>654175.87608000007</v>
      </c>
      <c r="F23" s="35">
        <f>F38+F45+F53+F61</f>
        <v>80853.872099999993</v>
      </c>
      <c r="G23" s="35">
        <f t="shared" ref="G23" si="11">G38+G45+G53+G61</f>
        <v>48631.760330000005</v>
      </c>
      <c r="H23" s="35">
        <f>H38+H45+H53+H61+H69</f>
        <v>48063.220670000002</v>
      </c>
      <c r="I23" s="35">
        <f>I38+I45+I53+I61+I74</f>
        <v>155903.22547999999</v>
      </c>
      <c r="J23" s="48">
        <f t="shared" ref="J23:K23" si="12">J38+J45+J53+J61+J74</f>
        <v>175960.12750000003</v>
      </c>
      <c r="K23" s="36">
        <f t="shared" si="12"/>
        <v>72358.759999999995</v>
      </c>
      <c r="L23" s="42">
        <f>L31+L38+L45+L53+L61</f>
        <v>72404.91</v>
      </c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</row>
    <row r="24" spans="1:252" x14ac:dyDescent="0.25">
      <c r="A24" s="46"/>
      <c r="B24" s="47"/>
      <c r="C24" s="33" t="s">
        <v>14</v>
      </c>
      <c r="D24" s="25">
        <v>813</v>
      </c>
      <c r="E24" s="35">
        <v>2000</v>
      </c>
      <c r="F24" s="35">
        <v>2000</v>
      </c>
      <c r="G24" s="35">
        <v>0</v>
      </c>
      <c r="H24" s="35">
        <v>0</v>
      </c>
      <c r="I24" s="35">
        <v>0</v>
      </c>
      <c r="J24" s="48">
        <v>0</v>
      </c>
      <c r="K24" s="36">
        <v>0</v>
      </c>
      <c r="L24" s="42">
        <v>0</v>
      </c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</row>
    <row r="25" spans="1:252" x14ac:dyDescent="0.25">
      <c r="A25" s="46"/>
      <c r="B25" s="47"/>
      <c r="C25" s="33" t="s">
        <v>17</v>
      </c>
      <c r="D25" s="41"/>
      <c r="E25" s="35">
        <f t="shared" ref="E25:E27" si="13">SUM(F25:H25)</f>
        <v>0</v>
      </c>
      <c r="F25" s="35">
        <f t="shared" ref="F25:K27" si="14">F39+F46+F55+F62</f>
        <v>0</v>
      </c>
      <c r="G25" s="35">
        <f t="shared" si="14"/>
        <v>0</v>
      </c>
      <c r="H25" s="35">
        <f t="shared" si="14"/>
        <v>0</v>
      </c>
      <c r="I25" s="35">
        <f t="shared" si="14"/>
        <v>0</v>
      </c>
      <c r="J25" s="48">
        <f t="shared" si="14"/>
        <v>0</v>
      </c>
      <c r="K25" s="36">
        <f t="shared" si="14"/>
        <v>0</v>
      </c>
      <c r="L25" s="42">
        <v>0</v>
      </c>
      <c r="M25" s="38"/>
      <c r="N25" s="38"/>
      <c r="O25" s="38"/>
      <c r="P25" s="38"/>
      <c r="Q25" s="38"/>
      <c r="R25" s="38"/>
      <c r="S25" s="38"/>
      <c r="T25" s="38"/>
      <c r="U25" s="38"/>
      <c r="V25" s="38" t="s">
        <v>23</v>
      </c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</row>
    <row r="26" spans="1:252" x14ac:dyDescent="0.25">
      <c r="A26" s="46"/>
      <c r="B26" s="47"/>
      <c r="C26" s="33" t="s">
        <v>18</v>
      </c>
      <c r="D26" s="41"/>
      <c r="E26" s="35">
        <f t="shared" si="13"/>
        <v>0</v>
      </c>
      <c r="F26" s="35">
        <f t="shared" si="14"/>
        <v>0</v>
      </c>
      <c r="G26" s="35">
        <f t="shared" si="14"/>
        <v>0</v>
      </c>
      <c r="H26" s="35">
        <f>H35+H42+H49+H56+H65+H73</f>
        <v>0</v>
      </c>
      <c r="I26" s="35">
        <f t="shared" si="14"/>
        <v>0</v>
      </c>
      <c r="J26" s="48">
        <f t="shared" si="14"/>
        <v>0</v>
      </c>
      <c r="K26" s="36">
        <f t="shared" si="14"/>
        <v>0</v>
      </c>
      <c r="L26" s="42">
        <v>0</v>
      </c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</row>
    <row r="27" spans="1:252" ht="31.5" x14ac:dyDescent="0.25">
      <c r="A27" s="46"/>
      <c r="B27" s="47"/>
      <c r="C27" s="33" t="s">
        <v>19</v>
      </c>
      <c r="D27" s="41"/>
      <c r="E27" s="48">
        <f t="shared" si="13"/>
        <v>4335.43</v>
      </c>
      <c r="F27" s="48">
        <f t="shared" si="14"/>
        <v>0</v>
      </c>
      <c r="G27" s="48">
        <f t="shared" si="14"/>
        <v>0</v>
      </c>
      <c r="H27" s="48">
        <f>H34+H41+H48+H57+H64+H72</f>
        <v>4335.43</v>
      </c>
      <c r="I27" s="48">
        <f t="shared" si="14"/>
        <v>0</v>
      </c>
      <c r="J27" s="48">
        <f t="shared" si="14"/>
        <v>0</v>
      </c>
      <c r="K27" s="49">
        <f t="shared" si="14"/>
        <v>0</v>
      </c>
      <c r="L27" s="50">
        <v>0</v>
      </c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</row>
    <row r="28" spans="1:252" ht="31.5" x14ac:dyDescent="0.25">
      <c r="A28" s="46"/>
      <c r="B28" s="47"/>
      <c r="C28" s="33" t="s">
        <v>24</v>
      </c>
      <c r="D28" s="41"/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48">
        <v>0</v>
      </c>
      <c r="K28" s="36">
        <v>0</v>
      </c>
      <c r="L28" s="42">
        <v>0</v>
      </c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</row>
    <row r="29" spans="1:252" x14ac:dyDescent="0.25">
      <c r="A29" s="46" t="s">
        <v>25</v>
      </c>
      <c r="B29" s="47" t="s">
        <v>26</v>
      </c>
      <c r="C29" s="33" t="s">
        <v>11</v>
      </c>
      <c r="D29" s="34"/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48">
        <v>0</v>
      </c>
      <c r="K29" s="36">
        <v>0</v>
      </c>
      <c r="L29" s="42">
        <v>0</v>
      </c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</row>
    <row r="30" spans="1:252" x14ac:dyDescent="0.25">
      <c r="A30" s="46"/>
      <c r="B30" s="47"/>
      <c r="C30" s="33" t="s">
        <v>12</v>
      </c>
      <c r="D30" s="34"/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48">
        <v>0</v>
      </c>
      <c r="K30" s="36">
        <v>0</v>
      </c>
      <c r="L30" s="42">
        <v>0</v>
      </c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</row>
    <row r="31" spans="1:252" x14ac:dyDescent="0.25">
      <c r="A31" s="46"/>
      <c r="B31" s="47"/>
      <c r="C31" s="33" t="s">
        <v>14</v>
      </c>
      <c r="D31" s="41"/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48">
        <v>0</v>
      </c>
      <c r="K31" s="36">
        <v>0</v>
      </c>
      <c r="L31" s="42">
        <v>0</v>
      </c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</row>
    <row r="32" spans="1:252" x14ac:dyDescent="0.25">
      <c r="A32" s="46"/>
      <c r="B32" s="47"/>
      <c r="C32" s="33" t="s">
        <v>17</v>
      </c>
      <c r="D32" s="41"/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48">
        <v>0</v>
      </c>
      <c r="K32" s="36">
        <v>0</v>
      </c>
      <c r="L32" s="42">
        <v>0</v>
      </c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</row>
    <row r="33" spans="1:252" x14ac:dyDescent="0.25">
      <c r="A33" s="46"/>
      <c r="B33" s="47"/>
      <c r="C33" s="33" t="s">
        <v>18</v>
      </c>
      <c r="D33" s="41"/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48">
        <v>0</v>
      </c>
      <c r="K33" s="36">
        <v>0</v>
      </c>
      <c r="L33" s="42">
        <v>0</v>
      </c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</row>
    <row r="34" spans="1:252" ht="31.5" x14ac:dyDescent="0.25">
      <c r="A34" s="46"/>
      <c r="B34" s="47"/>
      <c r="C34" s="33" t="s">
        <v>19</v>
      </c>
      <c r="D34" s="41"/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48">
        <v>0</v>
      </c>
      <c r="K34" s="36">
        <v>0</v>
      </c>
      <c r="L34" s="42">
        <v>0</v>
      </c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</row>
    <row r="35" spans="1:252" ht="31.5" x14ac:dyDescent="0.25">
      <c r="A35" s="46"/>
      <c r="B35" s="47"/>
      <c r="C35" s="33" t="s">
        <v>24</v>
      </c>
      <c r="D35" s="41"/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48">
        <v>0</v>
      </c>
      <c r="K35" s="36">
        <v>0</v>
      </c>
      <c r="L35" s="42">
        <v>0</v>
      </c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</row>
    <row r="36" spans="1:252" x14ac:dyDescent="0.25">
      <c r="A36" s="46" t="s">
        <v>27</v>
      </c>
      <c r="B36" s="47" t="s">
        <v>28</v>
      </c>
      <c r="C36" s="33" t="s">
        <v>11</v>
      </c>
      <c r="D36" s="34"/>
      <c r="E36" s="35">
        <f>SUM(F36:L36)</f>
        <v>122036.13297000001</v>
      </c>
      <c r="F36" s="35">
        <f t="shared" ref="F36:K36" si="15">F38</f>
        <v>1127</v>
      </c>
      <c r="G36" s="35">
        <f t="shared" si="15"/>
        <v>1560.0250000000001</v>
      </c>
      <c r="H36" s="35">
        <f t="shared" si="15"/>
        <v>1735.0440000000001</v>
      </c>
      <c r="I36" s="35">
        <f t="shared" si="15"/>
        <v>51959.603969999996</v>
      </c>
      <c r="J36" s="48">
        <f t="shared" si="15"/>
        <v>60309.46</v>
      </c>
      <c r="K36" s="36">
        <f t="shared" si="15"/>
        <v>2672.5</v>
      </c>
      <c r="L36" s="37">
        <f>L38</f>
        <v>2672.5</v>
      </c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</row>
    <row r="37" spans="1:252" x14ac:dyDescent="0.25">
      <c r="A37" s="46"/>
      <c r="B37" s="47"/>
      <c r="C37" s="33" t="s">
        <v>12</v>
      </c>
      <c r="D37" s="51"/>
      <c r="E37" s="35">
        <f t="shared" ref="E37:E113" si="16">SUM(F37:K37)</f>
        <v>0</v>
      </c>
      <c r="F37" s="35">
        <v>0</v>
      </c>
      <c r="G37" s="35">
        <v>0</v>
      </c>
      <c r="H37" s="35">
        <v>0</v>
      </c>
      <c r="I37" s="35">
        <v>0</v>
      </c>
      <c r="J37" s="48">
        <v>0</v>
      </c>
      <c r="K37" s="36">
        <v>0</v>
      </c>
      <c r="L37" s="42">
        <v>0</v>
      </c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</row>
    <row r="38" spans="1:252" x14ac:dyDescent="0.25">
      <c r="A38" s="46"/>
      <c r="B38" s="47"/>
      <c r="C38" s="33" t="s">
        <v>14</v>
      </c>
      <c r="D38" s="41" t="s">
        <v>15</v>
      </c>
      <c r="E38" s="35">
        <f>SUM(F38:L38)</f>
        <v>122036.13297000001</v>
      </c>
      <c r="F38" s="35">
        <v>1127</v>
      </c>
      <c r="G38" s="35">
        <v>1560.0250000000001</v>
      </c>
      <c r="H38" s="35">
        <v>1735.0440000000001</v>
      </c>
      <c r="I38" s="48">
        <v>51959.603969999996</v>
      </c>
      <c r="J38" s="48">
        <v>60309.46</v>
      </c>
      <c r="K38" s="36">
        <v>2672.5</v>
      </c>
      <c r="L38" s="42">
        <v>2672.5</v>
      </c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</row>
    <row r="39" spans="1:252" x14ac:dyDescent="0.25">
      <c r="A39" s="46"/>
      <c r="B39" s="47"/>
      <c r="C39" s="33" t="s">
        <v>17</v>
      </c>
      <c r="D39" s="41"/>
      <c r="E39" s="35">
        <f t="shared" si="16"/>
        <v>0</v>
      </c>
      <c r="F39" s="35">
        <v>0</v>
      </c>
      <c r="G39" s="35">
        <v>0</v>
      </c>
      <c r="H39" s="35">
        <v>0</v>
      </c>
      <c r="I39" s="35">
        <v>0</v>
      </c>
      <c r="J39" s="48">
        <v>0</v>
      </c>
      <c r="K39" s="36">
        <v>0</v>
      </c>
      <c r="L39" s="42">
        <v>0</v>
      </c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</row>
    <row r="40" spans="1:252" x14ac:dyDescent="0.25">
      <c r="A40" s="46"/>
      <c r="B40" s="47"/>
      <c r="C40" s="33" t="s">
        <v>18</v>
      </c>
      <c r="D40" s="41"/>
      <c r="E40" s="35">
        <f t="shared" si="16"/>
        <v>0</v>
      </c>
      <c r="F40" s="35">
        <v>0</v>
      </c>
      <c r="G40" s="35">
        <v>0</v>
      </c>
      <c r="H40" s="35">
        <v>0</v>
      </c>
      <c r="I40" s="35">
        <v>0</v>
      </c>
      <c r="J40" s="48">
        <v>0</v>
      </c>
      <c r="K40" s="36">
        <v>0</v>
      </c>
      <c r="L40" s="42">
        <v>0</v>
      </c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</row>
    <row r="41" spans="1:252" ht="31.5" x14ac:dyDescent="0.25">
      <c r="A41" s="46"/>
      <c r="B41" s="47"/>
      <c r="C41" s="33" t="s">
        <v>19</v>
      </c>
      <c r="D41" s="41"/>
      <c r="E41" s="35">
        <f t="shared" si="16"/>
        <v>0</v>
      </c>
      <c r="F41" s="35">
        <v>0</v>
      </c>
      <c r="G41" s="35">
        <v>0</v>
      </c>
      <c r="H41" s="35">
        <v>0</v>
      </c>
      <c r="I41" s="35">
        <v>0</v>
      </c>
      <c r="J41" s="48">
        <v>0</v>
      </c>
      <c r="K41" s="36">
        <v>0</v>
      </c>
      <c r="L41" s="42">
        <v>0</v>
      </c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</row>
    <row r="42" spans="1:252" ht="31.5" x14ac:dyDescent="0.25">
      <c r="A42" s="46"/>
      <c r="B42" s="47"/>
      <c r="C42" s="33" t="s">
        <v>24</v>
      </c>
      <c r="D42" s="41"/>
      <c r="E42" s="35">
        <f t="shared" si="16"/>
        <v>0</v>
      </c>
      <c r="F42" s="35">
        <v>0</v>
      </c>
      <c r="G42" s="35">
        <v>0</v>
      </c>
      <c r="H42" s="35">
        <v>0</v>
      </c>
      <c r="I42" s="35">
        <v>0</v>
      </c>
      <c r="J42" s="48">
        <v>0</v>
      </c>
      <c r="K42" s="36">
        <v>0</v>
      </c>
      <c r="L42" s="42">
        <v>0</v>
      </c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</row>
    <row r="43" spans="1:252" x14ac:dyDescent="0.25">
      <c r="A43" s="46" t="s">
        <v>29</v>
      </c>
      <c r="B43" s="47" t="s">
        <v>30</v>
      </c>
      <c r="C43" s="33" t="s">
        <v>11</v>
      </c>
      <c r="D43" s="34"/>
      <c r="E43" s="35">
        <f>SUM(F43:L43)</f>
        <v>5805.9304600000005</v>
      </c>
      <c r="F43" s="35">
        <f t="shared" ref="F43:K43" si="17">F45</f>
        <v>3429.1274600000002</v>
      </c>
      <c r="G43" s="35">
        <f t="shared" si="17"/>
        <v>460.23333000000002</v>
      </c>
      <c r="H43" s="35">
        <f t="shared" si="17"/>
        <v>626.66666999999995</v>
      </c>
      <c r="I43" s="35">
        <f t="shared" si="17"/>
        <v>1289.903</v>
      </c>
      <c r="J43" s="48">
        <f t="shared" si="17"/>
        <v>0</v>
      </c>
      <c r="K43" s="36">
        <f t="shared" si="17"/>
        <v>0</v>
      </c>
      <c r="L43" s="42">
        <v>0</v>
      </c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</row>
    <row r="44" spans="1:252" x14ac:dyDescent="0.25">
      <c r="A44" s="46"/>
      <c r="B44" s="47"/>
      <c r="C44" s="33" t="s">
        <v>12</v>
      </c>
      <c r="D44" s="51"/>
      <c r="E44" s="35">
        <f t="shared" si="16"/>
        <v>0</v>
      </c>
      <c r="F44" s="35">
        <v>0</v>
      </c>
      <c r="G44" s="35">
        <v>0</v>
      </c>
      <c r="H44" s="35">
        <v>0</v>
      </c>
      <c r="I44" s="35">
        <v>0</v>
      </c>
      <c r="J44" s="48">
        <v>0</v>
      </c>
      <c r="K44" s="36">
        <v>0</v>
      </c>
      <c r="L44" s="42">
        <v>0</v>
      </c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</row>
    <row r="45" spans="1:252" x14ac:dyDescent="0.25">
      <c r="A45" s="46"/>
      <c r="B45" s="47"/>
      <c r="C45" s="33" t="s">
        <v>14</v>
      </c>
      <c r="D45" s="41" t="s">
        <v>15</v>
      </c>
      <c r="E45" s="35">
        <f>SUM(F45:L45)</f>
        <v>5805.9304600000005</v>
      </c>
      <c r="F45" s="35">
        <v>3429.1274600000002</v>
      </c>
      <c r="G45" s="35">
        <v>460.23333000000002</v>
      </c>
      <c r="H45" s="35">
        <v>626.66666999999995</v>
      </c>
      <c r="I45" s="35">
        <v>1289.903</v>
      </c>
      <c r="J45" s="48">
        <v>0</v>
      </c>
      <c r="K45" s="36">
        <v>0</v>
      </c>
      <c r="L45" s="42">
        <v>0</v>
      </c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</row>
    <row r="46" spans="1:252" x14ac:dyDescent="0.25">
      <c r="A46" s="46"/>
      <c r="B46" s="47"/>
      <c r="C46" s="33" t="s">
        <v>17</v>
      </c>
      <c r="D46" s="41"/>
      <c r="E46" s="35">
        <f t="shared" si="16"/>
        <v>0</v>
      </c>
      <c r="F46" s="35">
        <v>0</v>
      </c>
      <c r="G46" s="35">
        <v>0</v>
      </c>
      <c r="H46" s="35">
        <v>0</v>
      </c>
      <c r="I46" s="35">
        <v>0</v>
      </c>
      <c r="J46" s="48">
        <v>0</v>
      </c>
      <c r="K46" s="36">
        <v>0</v>
      </c>
      <c r="L46" s="42">
        <v>0</v>
      </c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</row>
    <row r="47" spans="1:252" x14ac:dyDescent="0.25">
      <c r="A47" s="46"/>
      <c r="B47" s="47"/>
      <c r="C47" s="33" t="s">
        <v>18</v>
      </c>
      <c r="D47" s="41"/>
      <c r="E47" s="35">
        <f t="shared" si="16"/>
        <v>0</v>
      </c>
      <c r="F47" s="35">
        <v>0</v>
      </c>
      <c r="G47" s="35">
        <v>0</v>
      </c>
      <c r="H47" s="35">
        <v>0</v>
      </c>
      <c r="I47" s="35">
        <v>0</v>
      </c>
      <c r="J47" s="48">
        <v>0</v>
      </c>
      <c r="K47" s="36">
        <v>0</v>
      </c>
      <c r="L47" s="42">
        <v>0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</row>
    <row r="48" spans="1:252" ht="31.5" x14ac:dyDescent="0.25">
      <c r="A48" s="46"/>
      <c r="B48" s="47"/>
      <c r="C48" s="33" t="s">
        <v>19</v>
      </c>
      <c r="D48" s="41"/>
      <c r="E48" s="35">
        <f t="shared" si="16"/>
        <v>0</v>
      </c>
      <c r="F48" s="35">
        <v>0</v>
      </c>
      <c r="G48" s="35">
        <v>0</v>
      </c>
      <c r="H48" s="35">
        <v>0</v>
      </c>
      <c r="I48" s="35">
        <v>0</v>
      </c>
      <c r="J48" s="48">
        <v>0</v>
      </c>
      <c r="K48" s="36">
        <v>0</v>
      </c>
      <c r="L48" s="42">
        <v>0</v>
      </c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</row>
    <row r="49" spans="1:252" ht="31.5" x14ac:dyDescent="0.25">
      <c r="A49" s="46"/>
      <c r="B49" s="47"/>
      <c r="C49" s="33" t="s">
        <v>24</v>
      </c>
      <c r="D49" s="41"/>
      <c r="E49" s="35">
        <f t="shared" si="16"/>
        <v>0</v>
      </c>
      <c r="F49" s="35">
        <v>0</v>
      </c>
      <c r="G49" s="35">
        <v>0</v>
      </c>
      <c r="H49" s="35">
        <v>0</v>
      </c>
      <c r="I49" s="35">
        <v>0</v>
      </c>
      <c r="J49" s="48">
        <v>0</v>
      </c>
      <c r="K49" s="36">
        <v>0</v>
      </c>
      <c r="L49" s="42">
        <v>0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</row>
    <row r="50" spans="1:252" x14ac:dyDescent="0.25">
      <c r="A50" s="52" t="s">
        <v>31</v>
      </c>
      <c r="B50" s="32" t="s">
        <v>32</v>
      </c>
      <c r="C50" s="33" t="s">
        <v>11</v>
      </c>
      <c r="D50" s="34"/>
      <c r="E50" s="35">
        <f>SUM(F50:L50)</f>
        <v>13417.562049999999</v>
      </c>
      <c r="F50" s="35">
        <f>F53+F54</f>
        <v>5255.9946399999999</v>
      </c>
      <c r="G50" s="35">
        <f>G53</f>
        <v>2103.172</v>
      </c>
      <c r="H50" s="35">
        <f>H53</f>
        <v>985.75</v>
      </c>
      <c r="I50" s="35">
        <f>I53</f>
        <v>1679.6119100000001</v>
      </c>
      <c r="J50" s="48">
        <f>J53</f>
        <v>1393.0335</v>
      </c>
      <c r="K50" s="36">
        <f>K53</f>
        <v>1000</v>
      </c>
      <c r="L50" s="42">
        <f>L52</f>
        <v>1000</v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</row>
    <row r="51" spans="1:252" x14ac:dyDescent="0.25">
      <c r="A51" s="53"/>
      <c r="B51" s="40"/>
      <c r="C51" s="33" t="s">
        <v>12</v>
      </c>
      <c r="D51" s="51"/>
      <c r="E51" s="35">
        <f t="shared" si="16"/>
        <v>0</v>
      </c>
      <c r="F51" s="35">
        <v>0</v>
      </c>
      <c r="G51" s="35">
        <v>0</v>
      </c>
      <c r="H51" s="35">
        <v>0</v>
      </c>
      <c r="I51" s="35">
        <v>0</v>
      </c>
      <c r="J51" s="48">
        <v>0</v>
      </c>
      <c r="K51" s="36">
        <v>0</v>
      </c>
      <c r="L51" s="42">
        <v>0</v>
      </c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</row>
    <row r="52" spans="1:252" ht="31.5" x14ac:dyDescent="0.25">
      <c r="A52" s="53"/>
      <c r="B52" s="40"/>
      <c r="C52" s="33" t="s">
        <v>13</v>
      </c>
      <c r="D52" s="51"/>
      <c r="E52" s="35">
        <f>SUM(F52:L52)</f>
        <v>13417.562049999999</v>
      </c>
      <c r="F52" s="35">
        <f>F54+F53</f>
        <v>5255.9946399999999</v>
      </c>
      <c r="G52" s="35">
        <f t="shared" ref="G52:L52" si="18">G53+G54</f>
        <v>2103.172</v>
      </c>
      <c r="H52" s="35">
        <f t="shared" si="18"/>
        <v>985.75</v>
      </c>
      <c r="I52" s="35">
        <f t="shared" si="18"/>
        <v>1679.6119100000001</v>
      </c>
      <c r="J52" s="48">
        <f t="shared" si="18"/>
        <v>1393.0335</v>
      </c>
      <c r="K52" s="36">
        <f t="shared" si="18"/>
        <v>1000</v>
      </c>
      <c r="L52" s="42">
        <f t="shared" si="18"/>
        <v>1000</v>
      </c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</row>
    <row r="53" spans="1:252" x14ac:dyDescent="0.25">
      <c r="A53" s="53"/>
      <c r="B53" s="40"/>
      <c r="C53" s="33" t="s">
        <v>14</v>
      </c>
      <c r="D53" s="41" t="s">
        <v>15</v>
      </c>
      <c r="E53" s="35">
        <f>SUM(F53:L53)</f>
        <v>11417.562049999999</v>
      </c>
      <c r="F53" s="35">
        <v>3255.9946399999999</v>
      </c>
      <c r="G53" s="35">
        <v>2103.172</v>
      </c>
      <c r="H53" s="35">
        <v>985.75</v>
      </c>
      <c r="I53" s="35">
        <v>1679.6119100000001</v>
      </c>
      <c r="J53" s="48">
        <v>1393.0335</v>
      </c>
      <c r="K53" s="36">
        <v>1000</v>
      </c>
      <c r="L53" s="42">
        <v>1000</v>
      </c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</row>
    <row r="54" spans="1:252" x14ac:dyDescent="0.25">
      <c r="A54" s="53"/>
      <c r="B54" s="40"/>
      <c r="C54" s="33" t="s">
        <v>14</v>
      </c>
      <c r="D54" s="41" t="s">
        <v>16</v>
      </c>
      <c r="E54" s="35">
        <f>SUM(F54:L54)</f>
        <v>2000</v>
      </c>
      <c r="F54" s="35">
        <v>2000</v>
      </c>
      <c r="G54" s="35">
        <v>0</v>
      </c>
      <c r="H54" s="35">
        <v>0</v>
      </c>
      <c r="I54" s="35">
        <v>0</v>
      </c>
      <c r="J54" s="48">
        <v>0</v>
      </c>
      <c r="K54" s="36">
        <v>0</v>
      </c>
      <c r="L54" s="42">
        <v>0</v>
      </c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</row>
    <row r="55" spans="1:252" x14ac:dyDescent="0.25">
      <c r="A55" s="53"/>
      <c r="B55" s="40"/>
      <c r="C55" s="33" t="s">
        <v>17</v>
      </c>
      <c r="D55" s="41"/>
      <c r="E55" s="35">
        <f t="shared" si="16"/>
        <v>0</v>
      </c>
      <c r="F55" s="35">
        <v>0</v>
      </c>
      <c r="G55" s="35">
        <v>0</v>
      </c>
      <c r="H55" s="35">
        <v>0</v>
      </c>
      <c r="I55" s="35">
        <v>0</v>
      </c>
      <c r="J55" s="48">
        <v>0</v>
      </c>
      <c r="K55" s="36">
        <v>0</v>
      </c>
      <c r="L55" s="42">
        <v>0</v>
      </c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</row>
    <row r="56" spans="1:252" x14ac:dyDescent="0.25">
      <c r="A56" s="53"/>
      <c r="B56" s="40"/>
      <c r="C56" s="33" t="s">
        <v>18</v>
      </c>
      <c r="D56" s="41"/>
      <c r="E56" s="35">
        <f t="shared" si="16"/>
        <v>0</v>
      </c>
      <c r="F56" s="35">
        <v>0</v>
      </c>
      <c r="G56" s="35">
        <v>0</v>
      </c>
      <c r="H56" s="35">
        <v>0</v>
      </c>
      <c r="I56" s="35">
        <v>0</v>
      </c>
      <c r="J56" s="48">
        <v>0</v>
      </c>
      <c r="K56" s="36">
        <v>0</v>
      </c>
      <c r="L56" s="42">
        <v>0</v>
      </c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</row>
    <row r="57" spans="1:252" ht="31.5" x14ac:dyDescent="0.25">
      <c r="A57" s="53"/>
      <c r="B57" s="40"/>
      <c r="C57" s="33" t="s">
        <v>19</v>
      </c>
      <c r="D57" s="41"/>
      <c r="E57" s="35">
        <f t="shared" si="16"/>
        <v>0</v>
      </c>
      <c r="F57" s="35">
        <v>0</v>
      </c>
      <c r="G57" s="35">
        <v>0</v>
      </c>
      <c r="H57" s="35">
        <v>0</v>
      </c>
      <c r="I57" s="35">
        <v>0</v>
      </c>
      <c r="J57" s="48">
        <v>0</v>
      </c>
      <c r="K57" s="36">
        <v>0</v>
      </c>
      <c r="L57" s="42">
        <v>0</v>
      </c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</row>
    <row r="58" spans="1:252" ht="31.5" x14ac:dyDescent="0.25">
      <c r="A58" s="54"/>
      <c r="B58" s="45"/>
      <c r="C58" s="33" t="s">
        <v>24</v>
      </c>
      <c r="D58" s="41"/>
      <c r="E58" s="35">
        <f t="shared" si="16"/>
        <v>0</v>
      </c>
      <c r="F58" s="35">
        <v>0</v>
      </c>
      <c r="G58" s="35">
        <v>0</v>
      </c>
      <c r="H58" s="35">
        <v>0</v>
      </c>
      <c r="I58" s="35">
        <v>0</v>
      </c>
      <c r="J58" s="48">
        <v>0</v>
      </c>
      <c r="K58" s="36">
        <v>0</v>
      </c>
      <c r="L58" s="42">
        <v>0</v>
      </c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</row>
    <row r="59" spans="1:252" x14ac:dyDescent="0.25">
      <c r="A59" s="52" t="s">
        <v>33</v>
      </c>
      <c r="B59" s="32" t="s">
        <v>34</v>
      </c>
      <c r="C59" s="33" t="s">
        <v>11</v>
      </c>
      <c r="D59" s="34"/>
      <c r="E59" s="35">
        <f>SUM(F59:L59)</f>
        <v>512326.16800000006</v>
      </c>
      <c r="F59" s="35">
        <f t="shared" ref="F59:K59" si="19">F61</f>
        <v>73041.75</v>
      </c>
      <c r="G59" s="35">
        <f t="shared" si="19"/>
        <v>44508.33</v>
      </c>
      <c r="H59" s="35">
        <f t="shared" si="19"/>
        <v>44715.76</v>
      </c>
      <c r="I59" s="35">
        <f t="shared" si="19"/>
        <v>100207.808</v>
      </c>
      <c r="J59" s="48">
        <f t="shared" si="19"/>
        <v>112433.85</v>
      </c>
      <c r="K59" s="36">
        <f t="shared" si="19"/>
        <v>68686.259999999995</v>
      </c>
      <c r="L59" s="42">
        <f>L61</f>
        <v>68732.41</v>
      </c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</row>
    <row r="60" spans="1:252" x14ac:dyDescent="0.25">
      <c r="A60" s="53"/>
      <c r="B60" s="40"/>
      <c r="C60" s="33" t="s">
        <v>12</v>
      </c>
      <c r="D60" s="34"/>
      <c r="E60" s="35">
        <f t="shared" si="16"/>
        <v>0</v>
      </c>
      <c r="F60" s="35">
        <v>0</v>
      </c>
      <c r="G60" s="35">
        <v>0</v>
      </c>
      <c r="H60" s="35">
        <v>0</v>
      </c>
      <c r="I60" s="35">
        <v>0</v>
      </c>
      <c r="J60" s="48">
        <v>0</v>
      </c>
      <c r="K60" s="36">
        <v>0</v>
      </c>
      <c r="L60" s="42">
        <v>0</v>
      </c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</row>
    <row r="61" spans="1:252" x14ac:dyDescent="0.25">
      <c r="A61" s="53"/>
      <c r="B61" s="40"/>
      <c r="C61" s="33" t="s">
        <v>14</v>
      </c>
      <c r="D61" s="41" t="s">
        <v>15</v>
      </c>
      <c r="E61" s="35">
        <f>SUM(F61:L61)</f>
        <v>512326.16800000006</v>
      </c>
      <c r="F61" s="35">
        <v>73041.75</v>
      </c>
      <c r="G61" s="35">
        <v>44508.33</v>
      </c>
      <c r="H61" s="35">
        <v>44715.76</v>
      </c>
      <c r="I61" s="35">
        <v>100207.808</v>
      </c>
      <c r="J61" s="48">
        <v>112433.85</v>
      </c>
      <c r="K61" s="36">
        <v>68686.259999999995</v>
      </c>
      <c r="L61" s="42">
        <v>68732.41</v>
      </c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</row>
    <row r="62" spans="1:252" x14ac:dyDescent="0.25">
      <c r="A62" s="53"/>
      <c r="B62" s="40"/>
      <c r="C62" s="33" t="s">
        <v>17</v>
      </c>
      <c r="D62" s="41"/>
      <c r="E62" s="35">
        <f t="shared" si="16"/>
        <v>0</v>
      </c>
      <c r="F62" s="35">
        <v>0</v>
      </c>
      <c r="G62" s="35">
        <v>0</v>
      </c>
      <c r="H62" s="35">
        <v>0</v>
      </c>
      <c r="I62" s="35">
        <v>0</v>
      </c>
      <c r="J62" s="48">
        <v>0</v>
      </c>
      <c r="K62" s="36">
        <v>0</v>
      </c>
      <c r="L62" s="42">
        <v>0</v>
      </c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</row>
    <row r="63" spans="1:252" x14ac:dyDescent="0.25">
      <c r="A63" s="53"/>
      <c r="B63" s="40"/>
      <c r="C63" s="33" t="s">
        <v>18</v>
      </c>
      <c r="D63" s="41"/>
      <c r="E63" s="35">
        <f t="shared" si="16"/>
        <v>0</v>
      </c>
      <c r="F63" s="35">
        <v>0</v>
      </c>
      <c r="G63" s="35">
        <v>0</v>
      </c>
      <c r="H63" s="35">
        <v>0</v>
      </c>
      <c r="I63" s="35">
        <v>0</v>
      </c>
      <c r="J63" s="48">
        <v>0</v>
      </c>
      <c r="K63" s="36">
        <v>0</v>
      </c>
      <c r="L63" s="42">
        <v>0</v>
      </c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8"/>
      <c r="HJ63" s="38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</row>
    <row r="64" spans="1:252" ht="31.5" x14ac:dyDescent="0.25">
      <c r="A64" s="53"/>
      <c r="B64" s="40"/>
      <c r="C64" s="33" t="s">
        <v>19</v>
      </c>
      <c r="D64" s="41"/>
      <c r="E64" s="35">
        <f t="shared" si="16"/>
        <v>0</v>
      </c>
      <c r="F64" s="35">
        <v>0</v>
      </c>
      <c r="G64" s="35">
        <v>0</v>
      </c>
      <c r="H64" s="35">
        <v>0</v>
      </c>
      <c r="I64" s="35">
        <v>0</v>
      </c>
      <c r="J64" s="48">
        <v>0</v>
      </c>
      <c r="K64" s="36">
        <v>0</v>
      </c>
      <c r="L64" s="42">
        <v>0</v>
      </c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8"/>
      <c r="HJ64" s="38"/>
      <c r="HK64" s="38"/>
      <c r="HL64" s="38"/>
      <c r="HM64" s="38"/>
      <c r="HN64" s="38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8"/>
    </row>
    <row r="65" spans="1:252" x14ac:dyDescent="0.25">
      <c r="A65" s="53"/>
      <c r="B65" s="40"/>
      <c r="C65" s="55" t="s">
        <v>24</v>
      </c>
      <c r="D65" s="56"/>
      <c r="E65" s="35">
        <f t="shared" si="16"/>
        <v>0</v>
      </c>
      <c r="F65" s="35">
        <v>0</v>
      </c>
      <c r="G65" s="35">
        <v>0</v>
      </c>
      <c r="H65" s="35">
        <v>0</v>
      </c>
      <c r="I65" s="35">
        <v>0</v>
      </c>
      <c r="J65" s="48">
        <v>0</v>
      </c>
      <c r="K65" s="36">
        <v>0</v>
      </c>
      <c r="L65" s="42">
        <v>0</v>
      </c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  <c r="IG65" s="38"/>
      <c r="IH65" s="38"/>
      <c r="II65" s="38"/>
      <c r="IJ65" s="38"/>
      <c r="IK65" s="38"/>
      <c r="IL65" s="38"/>
      <c r="IM65" s="38"/>
      <c r="IN65" s="38"/>
      <c r="IO65" s="38"/>
      <c r="IP65" s="38"/>
      <c r="IQ65" s="38"/>
      <c r="IR65" s="38"/>
    </row>
    <row r="66" spans="1:252" x14ac:dyDescent="0.25">
      <c r="A66" s="54"/>
      <c r="B66" s="45"/>
      <c r="C66" s="57"/>
      <c r="D66" s="58"/>
      <c r="E66" s="35">
        <f t="shared" si="16"/>
        <v>0</v>
      </c>
      <c r="F66" s="35">
        <v>0</v>
      </c>
      <c r="G66" s="35">
        <v>0</v>
      </c>
      <c r="H66" s="35">
        <v>0</v>
      </c>
      <c r="I66" s="35">
        <v>0</v>
      </c>
      <c r="J66" s="48">
        <v>0</v>
      </c>
      <c r="K66" s="36">
        <v>0</v>
      </c>
      <c r="L66" s="42">
        <v>0</v>
      </c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9"/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9"/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9"/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9"/>
      <c r="HX66" s="59"/>
      <c r="HY66" s="59"/>
      <c r="HZ66" s="59"/>
      <c r="IA66" s="59"/>
      <c r="IB66" s="59"/>
      <c r="IC66" s="59"/>
      <c r="ID66" s="59"/>
      <c r="IE66" s="59"/>
      <c r="IF66" s="59"/>
      <c r="IG66" s="59"/>
      <c r="IH66" s="59"/>
      <c r="II66" s="59"/>
      <c r="IJ66" s="59"/>
      <c r="IK66" s="59"/>
      <c r="IL66" s="59"/>
      <c r="IM66" s="59"/>
      <c r="IN66" s="59"/>
      <c r="IO66" s="59"/>
      <c r="IP66" s="59"/>
      <c r="IQ66" s="59"/>
      <c r="IR66" s="59"/>
    </row>
    <row r="67" spans="1:252" x14ac:dyDescent="0.25">
      <c r="A67" s="60" t="s">
        <v>35</v>
      </c>
      <c r="B67" s="61" t="s">
        <v>36</v>
      </c>
      <c r="C67" s="33" t="s">
        <v>11</v>
      </c>
      <c r="D67" s="62"/>
      <c r="E67" s="35">
        <f>SUM(F67:L67)</f>
        <v>24335.43</v>
      </c>
      <c r="F67" s="35">
        <f t="shared" ref="F67:G67" si="20">F68+F69+F70+F71+F72+F73</f>
        <v>0</v>
      </c>
      <c r="G67" s="35">
        <f t="shared" si="20"/>
        <v>0</v>
      </c>
      <c r="H67" s="35">
        <f>H68+H69+H70+H71+H72+H73</f>
        <v>24335.43</v>
      </c>
      <c r="I67" s="35">
        <f t="shared" ref="I67:K67" si="21">I68+I69+I70+I71+I72+I73</f>
        <v>0</v>
      </c>
      <c r="J67" s="48">
        <f t="shared" si="21"/>
        <v>0</v>
      </c>
      <c r="K67" s="36">
        <f t="shared" si="21"/>
        <v>0</v>
      </c>
      <c r="L67" s="42">
        <v>0</v>
      </c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9"/>
      <c r="CT67" s="59"/>
      <c r="CU67" s="59"/>
      <c r="CV67" s="59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9"/>
      <c r="FL67" s="59"/>
      <c r="FM67" s="59"/>
      <c r="FN67" s="59"/>
      <c r="FO67" s="59"/>
      <c r="FP67" s="59"/>
      <c r="FQ67" s="59"/>
      <c r="FR67" s="59"/>
      <c r="FS67" s="59"/>
      <c r="FT67" s="59"/>
      <c r="FU67" s="59"/>
      <c r="FV67" s="59"/>
      <c r="FW67" s="59"/>
      <c r="FX67" s="59"/>
      <c r="FY67" s="59"/>
      <c r="FZ67" s="59"/>
      <c r="GA67" s="59"/>
      <c r="GB67" s="59"/>
      <c r="GC67" s="59"/>
      <c r="GD67" s="59"/>
      <c r="GE67" s="59"/>
      <c r="GF67" s="59"/>
      <c r="GG67" s="59"/>
      <c r="GH67" s="59"/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9"/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9"/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59"/>
      <c r="HX67" s="59"/>
      <c r="HY67" s="59"/>
      <c r="HZ67" s="59"/>
      <c r="IA67" s="59"/>
      <c r="IB67" s="59"/>
      <c r="IC67" s="59"/>
      <c r="ID67" s="59"/>
      <c r="IE67" s="59"/>
      <c r="IF67" s="59"/>
      <c r="IG67" s="59"/>
      <c r="IH67" s="59"/>
      <c r="II67" s="59"/>
      <c r="IJ67" s="59"/>
      <c r="IK67" s="59"/>
      <c r="IL67" s="59"/>
      <c r="IM67" s="59"/>
      <c r="IN67" s="59"/>
      <c r="IO67" s="59"/>
      <c r="IP67" s="59"/>
      <c r="IQ67" s="59"/>
      <c r="IR67" s="59"/>
    </row>
    <row r="68" spans="1:252" x14ac:dyDescent="0.25">
      <c r="A68" s="60"/>
      <c r="B68" s="63"/>
      <c r="C68" s="33" t="s">
        <v>12</v>
      </c>
      <c r="D68" s="62" t="s">
        <v>15</v>
      </c>
      <c r="E68" s="35">
        <f>SUM(F68:L68)</f>
        <v>20000</v>
      </c>
      <c r="F68" s="35">
        <v>0</v>
      </c>
      <c r="G68" s="35">
        <v>0</v>
      </c>
      <c r="H68" s="35">
        <v>20000</v>
      </c>
      <c r="I68" s="35">
        <v>0</v>
      </c>
      <c r="J68" s="48">
        <v>0</v>
      </c>
      <c r="K68" s="36">
        <v>0</v>
      </c>
      <c r="L68" s="42">
        <v>0</v>
      </c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/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59"/>
      <c r="FL68" s="59"/>
      <c r="FM68" s="59"/>
      <c r="FN68" s="59"/>
      <c r="FO68" s="59"/>
      <c r="FP68" s="59"/>
      <c r="FQ68" s="59"/>
      <c r="FR68" s="59"/>
      <c r="FS68" s="59"/>
      <c r="FT68" s="59"/>
      <c r="FU68" s="59"/>
      <c r="FV68" s="59"/>
      <c r="FW68" s="59"/>
      <c r="FX68" s="59"/>
      <c r="FY68" s="59"/>
      <c r="FZ68" s="59"/>
      <c r="GA68" s="59"/>
      <c r="GB68" s="59"/>
      <c r="GC68" s="59"/>
      <c r="GD68" s="59"/>
      <c r="GE68" s="59"/>
      <c r="GF68" s="59"/>
      <c r="GG68" s="59"/>
      <c r="GH68" s="59"/>
      <c r="GI68" s="59"/>
      <c r="GJ68" s="59"/>
      <c r="GK68" s="59"/>
      <c r="GL68" s="59"/>
      <c r="GM68" s="59"/>
      <c r="GN68" s="59"/>
      <c r="GO68" s="59"/>
      <c r="GP68" s="59"/>
      <c r="GQ68" s="59"/>
      <c r="GR68" s="59"/>
      <c r="GS68" s="59"/>
      <c r="GT68" s="59"/>
      <c r="GU68" s="59"/>
      <c r="GV68" s="59"/>
      <c r="GW68" s="59"/>
      <c r="GX68" s="59"/>
      <c r="GY68" s="59"/>
      <c r="GZ68" s="59"/>
      <c r="HA68" s="59"/>
      <c r="HB68" s="59"/>
      <c r="HC68" s="59"/>
      <c r="HD68" s="59"/>
      <c r="HE68" s="59"/>
      <c r="HF68" s="59"/>
      <c r="HG68" s="59"/>
      <c r="HH68" s="59"/>
      <c r="HI68" s="59"/>
      <c r="HJ68" s="59"/>
      <c r="HK68" s="59"/>
      <c r="HL68" s="59"/>
      <c r="HM68" s="59"/>
      <c r="HN68" s="59"/>
      <c r="HO68" s="59"/>
      <c r="HP68" s="59"/>
      <c r="HQ68" s="59"/>
      <c r="HR68" s="59"/>
      <c r="HS68" s="59"/>
      <c r="HT68" s="59"/>
      <c r="HU68" s="59"/>
      <c r="HV68" s="59"/>
      <c r="HW68" s="59"/>
      <c r="HX68" s="59"/>
      <c r="HY68" s="59"/>
      <c r="HZ68" s="59"/>
      <c r="IA68" s="59"/>
      <c r="IB68" s="59"/>
      <c r="IC68" s="59"/>
      <c r="ID68" s="59"/>
      <c r="IE68" s="59"/>
      <c r="IF68" s="59"/>
      <c r="IG68" s="59"/>
      <c r="IH68" s="59"/>
      <c r="II68" s="59"/>
      <c r="IJ68" s="59"/>
      <c r="IK68" s="59"/>
      <c r="IL68" s="59"/>
      <c r="IM68" s="59"/>
      <c r="IN68" s="59"/>
      <c r="IO68" s="59"/>
      <c r="IP68" s="59"/>
      <c r="IQ68" s="59"/>
      <c r="IR68" s="59"/>
    </row>
    <row r="69" spans="1:252" x14ac:dyDescent="0.25">
      <c r="A69" s="60"/>
      <c r="B69" s="63"/>
      <c r="C69" s="33" t="s">
        <v>14</v>
      </c>
      <c r="D69" s="62"/>
      <c r="E69" s="35">
        <f t="shared" ref="E69:E73" si="22">SUM(F69:K69)</f>
        <v>0</v>
      </c>
      <c r="F69" s="35">
        <v>0</v>
      </c>
      <c r="G69" s="35">
        <v>0</v>
      </c>
      <c r="H69" s="35">
        <v>0</v>
      </c>
      <c r="I69" s="35">
        <v>0</v>
      </c>
      <c r="J69" s="48">
        <v>0</v>
      </c>
      <c r="K69" s="36">
        <v>0</v>
      </c>
      <c r="L69" s="42">
        <v>0</v>
      </c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  <c r="FL69" s="59"/>
      <c r="FM69" s="59"/>
      <c r="FN69" s="59"/>
      <c r="FO69" s="59"/>
      <c r="FP69" s="59"/>
      <c r="FQ69" s="59"/>
      <c r="FR69" s="59"/>
      <c r="FS69" s="59"/>
      <c r="FT69" s="59"/>
      <c r="FU69" s="59"/>
      <c r="FV69" s="59"/>
      <c r="FW69" s="59"/>
      <c r="FX69" s="59"/>
      <c r="FY69" s="59"/>
      <c r="FZ69" s="59"/>
      <c r="GA69" s="59"/>
      <c r="GB69" s="59"/>
      <c r="GC69" s="59"/>
      <c r="GD69" s="59"/>
      <c r="GE69" s="59"/>
      <c r="GF69" s="59"/>
      <c r="GG69" s="59"/>
      <c r="GH69" s="59"/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9"/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9"/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59"/>
      <c r="HX69" s="59"/>
      <c r="HY69" s="59"/>
      <c r="HZ69" s="59"/>
      <c r="IA69" s="59"/>
      <c r="IB69" s="59"/>
      <c r="IC69" s="59"/>
      <c r="ID69" s="59"/>
      <c r="IE69" s="59"/>
      <c r="IF69" s="59"/>
      <c r="IG69" s="59"/>
      <c r="IH69" s="59"/>
      <c r="II69" s="59"/>
      <c r="IJ69" s="59"/>
      <c r="IK69" s="59"/>
      <c r="IL69" s="59"/>
      <c r="IM69" s="59"/>
      <c r="IN69" s="59"/>
      <c r="IO69" s="59"/>
      <c r="IP69" s="59"/>
      <c r="IQ69" s="59"/>
      <c r="IR69" s="59"/>
    </row>
    <row r="70" spans="1:252" x14ac:dyDescent="0.25">
      <c r="A70" s="60"/>
      <c r="B70" s="63"/>
      <c r="C70" s="33" t="s">
        <v>17</v>
      </c>
      <c r="D70" s="62"/>
      <c r="E70" s="35">
        <f t="shared" si="22"/>
        <v>0</v>
      </c>
      <c r="F70" s="35">
        <v>0</v>
      </c>
      <c r="G70" s="35">
        <v>0</v>
      </c>
      <c r="H70" s="35">
        <v>0</v>
      </c>
      <c r="I70" s="35">
        <v>0</v>
      </c>
      <c r="J70" s="48">
        <v>0</v>
      </c>
      <c r="K70" s="36">
        <v>0</v>
      </c>
      <c r="L70" s="42">
        <v>0</v>
      </c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9"/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9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9"/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9"/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9"/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59"/>
      <c r="HX70" s="59"/>
      <c r="HY70" s="59"/>
      <c r="HZ70" s="59"/>
      <c r="IA70" s="59"/>
      <c r="IB70" s="59"/>
      <c r="IC70" s="59"/>
      <c r="ID70" s="59"/>
      <c r="IE70" s="59"/>
      <c r="IF70" s="59"/>
      <c r="IG70" s="59"/>
      <c r="IH70" s="59"/>
      <c r="II70" s="59"/>
      <c r="IJ70" s="59"/>
      <c r="IK70" s="59"/>
      <c r="IL70" s="59"/>
      <c r="IM70" s="59"/>
      <c r="IN70" s="59"/>
      <c r="IO70" s="59"/>
      <c r="IP70" s="59"/>
      <c r="IQ70" s="59"/>
      <c r="IR70" s="59"/>
    </row>
    <row r="71" spans="1:252" x14ac:dyDescent="0.25">
      <c r="A71" s="60"/>
      <c r="B71" s="63"/>
      <c r="C71" s="33" t="s">
        <v>18</v>
      </c>
      <c r="D71" s="62"/>
      <c r="E71" s="35">
        <f t="shared" si="22"/>
        <v>0</v>
      </c>
      <c r="F71" s="35">
        <v>0</v>
      </c>
      <c r="G71" s="35">
        <v>0</v>
      </c>
      <c r="H71" s="35">
        <v>0</v>
      </c>
      <c r="I71" s="35">
        <v>0</v>
      </c>
      <c r="J71" s="48">
        <v>0</v>
      </c>
      <c r="K71" s="36">
        <v>0</v>
      </c>
      <c r="L71" s="42">
        <v>0</v>
      </c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/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9"/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9"/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9"/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9"/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9"/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59"/>
      <c r="HX71" s="59"/>
      <c r="HY71" s="59"/>
      <c r="HZ71" s="59"/>
      <c r="IA71" s="59"/>
      <c r="IB71" s="59"/>
      <c r="IC71" s="59"/>
      <c r="ID71" s="59"/>
      <c r="IE71" s="59"/>
      <c r="IF71" s="59"/>
      <c r="IG71" s="59"/>
      <c r="IH71" s="59"/>
      <c r="II71" s="59"/>
      <c r="IJ71" s="59"/>
      <c r="IK71" s="59"/>
      <c r="IL71" s="59"/>
      <c r="IM71" s="59"/>
      <c r="IN71" s="59"/>
      <c r="IO71" s="59"/>
      <c r="IP71" s="59"/>
      <c r="IQ71" s="59"/>
      <c r="IR71" s="59"/>
    </row>
    <row r="72" spans="1:252" ht="31.5" x14ac:dyDescent="0.25">
      <c r="A72" s="60"/>
      <c r="B72" s="63"/>
      <c r="C72" s="33" t="s">
        <v>19</v>
      </c>
      <c r="D72" s="62"/>
      <c r="E72" s="35">
        <f>SUM(F72:L72)</f>
        <v>4335.43</v>
      </c>
      <c r="F72" s="35">
        <v>0</v>
      </c>
      <c r="G72" s="35">
        <v>0</v>
      </c>
      <c r="H72" s="35">
        <v>4335.43</v>
      </c>
      <c r="I72" s="35">
        <v>0</v>
      </c>
      <c r="J72" s="48">
        <v>0</v>
      </c>
      <c r="K72" s="36">
        <v>0</v>
      </c>
      <c r="L72" s="42">
        <v>0</v>
      </c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9"/>
      <c r="CF72" s="59"/>
      <c r="CG72" s="59"/>
      <c r="CH72" s="59"/>
      <c r="CI72" s="59"/>
      <c r="CJ72" s="59"/>
      <c r="CK72" s="59"/>
      <c r="CL72" s="59"/>
      <c r="CM72" s="59"/>
      <c r="CN72" s="59"/>
      <c r="CO72" s="59"/>
      <c r="CP72" s="59"/>
      <c r="CQ72" s="59"/>
      <c r="CR72" s="59"/>
      <c r="CS72" s="59"/>
      <c r="CT72" s="59"/>
      <c r="CU72" s="59"/>
      <c r="CV72" s="59"/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9"/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/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9"/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9"/>
      <c r="EZ72" s="59"/>
      <c r="FA72" s="59"/>
      <c r="FB72" s="59"/>
      <c r="FC72" s="59"/>
      <c r="FD72" s="59"/>
      <c r="FE72" s="59"/>
      <c r="FF72" s="59"/>
      <c r="FG72" s="59"/>
      <c r="FH72" s="59"/>
      <c r="FI72" s="59"/>
      <c r="FJ72" s="59"/>
      <c r="FK72" s="59"/>
      <c r="FL72" s="59"/>
      <c r="FM72" s="59"/>
      <c r="FN72" s="59"/>
      <c r="FO72" s="59"/>
      <c r="FP72" s="59"/>
      <c r="FQ72" s="59"/>
      <c r="FR72" s="59"/>
      <c r="FS72" s="59"/>
      <c r="FT72" s="59"/>
      <c r="FU72" s="59"/>
      <c r="FV72" s="59"/>
      <c r="FW72" s="59"/>
      <c r="FX72" s="59"/>
      <c r="FY72" s="59"/>
      <c r="FZ72" s="59"/>
      <c r="GA72" s="59"/>
      <c r="GB72" s="59"/>
      <c r="GC72" s="59"/>
      <c r="GD72" s="59"/>
      <c r="GE72" s="59"/>
      <c r="GF72" s="59"/>
      <c r="GG72" s="59"/>
      <c r="GH72" s="59"/>
      <c r="GI72" s="59"/>
      <c r="GJ72" s="59"/>
      <c r="GK72" s="59"/>
      <c r="GL72" s="59"/>
      <c r="GM72" s="59"/>
      <c r="GN72" s="59"/>
      <c r="GO72" s="59"/>
      <c r="GP72" s="59"/>
      <c r="GQ72" s="59"/>
      <c r="GR72" s="59"/>
      <c r="GS72" s="59"/>
      <c r="GT72" s="59"/>
      <c r="GU72" s="59"/>
      <c r="GV72" s="59"/>
      <c r="GW72" s="59"/>
      <c r="GX72" s="59"/>
      <c r="GY72" s="59"/>
      <c r="GZ72" s="59"/>
      <c r="HA72" s="59"/>
      <c r="HB72" s="59"/>
      <c r="HC72" s="59"/>
      <c r="HD72" s="59"/>
      <c r="HE72" s="59"/>
      <c r="HF72" s="59"/>
      <c r="HG72" s="59"/>
      <c r="HH72" s="59"/>
      <c r="HI72" s="59"/>
      <c r="HJ72" s="59"/>
      <c r="HK72" s="59"/>
      <c r="HL72" s="59"/>
      <c r="HM72" s="59"/>
      <c r="HN72" s="59"/>
      <c r="HO72" s="59"/>
      <c r="HP72" s="59"/>
      <c r="HQ72" s="59"/>
      <c r="HR72" s="59"/>
      <c r="HS72" s="59"/>
      <c r="HT72" s="59"/>
      <c r="HU72" s="59"/>
      <c r="HV72" s="59"/>
      <c r="HW72" s="59"/>
      <c r="HX72" s="59"/>
      <c r="HY72" s="59"/>
      <c r="HZ72" s="59"/>
      <c r="IA72" s="59"/>
      <c r="IB72" s="59"/>
      <c r="IC72" s="59"/>
      <c r="ID72" s="59"/>
      <c r="IE72" s="59"/>
      <c r="IF72" s="59"/>
      <c r="IG72" s="59"/>
      <c r="IH72" s="59"/>
      <c r="II72" s="59"/>
      <c r="IJ72" s="59"/>
      <c r="IK72" s="59"/>
      <c r="IL72" s="59"/>
      <c r="IM72" s="59"/>
      <c r="IN72" s="59"/>
      <c r="IO72" s="59"/>
      <c r="IP72" s="59"/>
      <c r="IQ72" s="59"/>
      <c r="IR72" s="59"/>
    </row>
    <row r="73" spans="1:252" ht="41.25" customHeight="1" x14ac:dyDescent="0.25">
      <c r="A73" s="60"/>
      <c r="B73" s="64"/>
      <c r="C73" s="65" t="s">
        <v>24</v>
      </c>
      <c r="D73" s="62"/>
      <c r="E73" s="35">
        <f t="shared" si="22"/>
        <v>0</v>
      </c>
      <c r="F73" s="35">
        <v>0</v>
      </c>
      <c r="G73" s="35">
        <v>0</v>
      </c>
      <c r="H73" s="35">
        <v>0</v>
      </c>
      <c r="I73" s="35">
        <v>0</v>
      </c>
      <c r="J73" s="48">
        <v>0</v>
      </c>
      <c r="K73" s="36">
        <v>0</v>
      </c>
      <c r="L73" s="42">
        <v>0</v>
      </c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9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9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9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59"/>
      <c r="HX73" s="59"/>
      <c r="HY73" s="59"/>
      <c r="HZ73" s="59"/>
      <c r="IA73" s="59"/>
      <c r="IB73" s="59"/>
      <c r="IC73" s="59"/>
      <c r="ID73" s="59"/>
      <c r="IE73" s="59"/>
      <c r="IF73" s="59"/>
      <c r="IG73" s="59"/>
      <c r="IH73" s="59"/>
      <c r="II73" s="59"/>
      <c r="IJ73" s="59"/>
      <c r="IK73" s="59"/>
      <c r="IL73" s="59"/>
      <c r="IM73" s="59"/>
      <c r="IN73" s="59"/>
      <c r="IO73" s="59"/>
      <c r="IP73" s="59"/>
      <c r="IQ73" s="59"/>
      <c r="IR73" s="59"/>
    </row>
    <row r="74" spans="1:252" x14ac:dyDescent="0.25">
      <c r="A74" s="66" t="s">
        <v>37</v>
      </c>
      <c r="B74" s="32" t="s">
        <v>38</v>
      </c>
      <c r="C74" s="33" t="s">
        <v>11</v>
      </c>
      <c r="D74" s="62"/>
      <c r="E74" s="35">
        <f>SUM(F74:L74)</f>
        <v>2590.0826000000002</v>
      </c>
      <c r="F74" s="35">
        <f t="shared" ref="F74:G74" si="23">F75+F76+F77+F78+F79+F80</f>
        <v>0</v>
      </c>
      <c r="G74" s="35">
        <f t="shared" si="23"/>
        <v>0</v>
      </c>
      <c r="H74" s="35">
        <f>H75+H76+H77+H78+H79+H80</f>
        <v>0</v>
      </c>
      <c r="I74" s="35">
        <f t="shared" ref="I74:K74" si="24">I75+I76+I77+I78+I79+I80</f>
        <v>766.29859999999996</v>
      </c>
      <c r="J74" s="48">
        <f t="shared" si="24"/>
        <v>1823.7840000000001</v>
      </c>
      <c r="K74" s="36">
        <f t="shared" si="24"/>
        <v>0</v>
      </c>
      <c r="L74" s="42">
        <v>0</v>
      </c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</row>
    <row r="75" spans="1:252" x14ac:dyDescent="0.25">
      <c r="A75" s="60"/>
      <c r="B75" s="40"/>
      <c r="C75" s="33" t="s">
        <v>12</v>
      </c>
      <c r="D75" s="62"/>
      <c r="E75" s="35">
        <f t="shared" ref="E75:E80" si="25">SUM(F75:K75)</f>
        <v>0</v>
      </c>
      <c r="F75" s="35">
        <v>0</v>
      </c>
      <c r="G75" s="35">
        <v>0</v>
      </c>
      <c r="H75" s="35">
        <v>0</v>
      </c>
      <c r="I75" s="35">
        <v>0</v>
      </c>
      <c r="J75" s="48">
        <v>0</v>
      </c>
      <c r="K75" s="36">
        <v>0</v>
      </c>
      <c r="L75" s="42">
        <v>0</v>
      </c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</row>
    <row r="76" spans="1:252" x14ac:dyDescent="0.25">
      <c r="A76" s="60"/>
      <c r="B76" s="40"/>
      <c r="C76" s="33" t="s">
        <v>14</v>
      </c>
      <c r="D76" s="62" t="s">
        <v>15</v>
      </c>
      <c r="E76" s="35">
        <f>SUM(F76:L76)</f>
        <v>2590.0826000000002</v>
      </c>
      <c r="F76" s="35">
        <v>0</v>
      </c>
      <c r="G76" s="35">
        <v>0</v>
      </c>
      <c r="H76" s="35">
        <v>0</v>
      </c>
      <c r="I76" s="35">
        <v>766.29859999999996</v>
      </c>
      <c r="J76" s="48">
        <v>1823.7840000000001</v>
      </c>
      <c r="K76" s="36">
        <v>0</v>
      </c>
      <c r="L76" s="42">
        <v>0</v>
      </c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</row>
    <row r="77" spans="1:252" x14ac:dyDescent="0.25">
      <c r="A77" s="60"/>
      <c r="B77" s="40"/>
      <c r="C77" s="33" t="s">
        <v>17</v>
      </c>
      <c r="D77" s="62"/>
      <c r="E77" s="35">
        <f t="shared" si="25"/>
        <v>0</v>
      </c>
      <c r="F77" s="35">
        <v>0</v>
      </c>
      <c r="G77" s="35">
        <v>0</v>
      </c>
      <c r="H77" s="35">
        <v>0</v>
      </c>
      <c r="I77" s="35">
        <v>0</v>
      </c>
      <c r="J77" s="48">
        <v>0</v>
      </c>
      <c r="K77" s="36">
        <v>0</v>
      </c>
      <c r="L77" s="42">
        <v>0</v>
      </c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</row>
    <row r="78" spans="1:252" x14ac:dyDescent="0.25">
      <c r="A78" s="60"/>
      <c r="B78" s="40"/>
      <c r="C78" s="33" t="s">
        <v>18</v>
      </c>
      <c r="D78" s="62"/>
      <c r="E78" s="35">
        <f t="shared" si="25"/>
        <v>0</v>
      </c>
      <c r="F78" s="35">
        <v>0</v>
      </c>
      <c r="G78" s="35">
        <v>0</v>
      </c>
      <c r="H78" s="35">
        <v>0</v>
      </c>
      <c r="I78" s="35">
        <v>0</v>
      </c>
      <c r="J78" s="48">
        <v>0</v>
      </c>
      <c r="K78" s="36">
        <v>0</v>
      </c>
      <c r="L78" s="42">
        <v>0</v>
      </c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</row>
    <row r="79" spans="1:252" ht="31.5" x14ac:dyDescent="0.25">
      <c r="A79" s="60"/>
      <c r="B79" s="40"/>
      <c r="C79" s="33" t="s">
        <v>19</v>
      </c>
      <c r="D79" s="62"/>
      <c r="E79" s="35">
        <f t="shared" si="25"/>
        <v>0</v>
      </c>
      <c r="F79" s="35">
        <v>0</v>
      </c>
      <c r="G79" s="35">
        <v>0</v>
      </c>
      <c r="H79" s="35">
        <v>0</v>
      </c>
      <c r="I79" s="35">
        <v>0</v>
      </c>
      <c r="J79" s="48">
        <v>0</v>
      </c>
      <c r="K79" s="36">
        <v>0</v>
      </c>
      <c r="L79" s="42">
        <v>0</v>
      </c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</row>
    <row r="80" spans="1:252" ht="31.5" x14ac:dyDescent="0.25">
      <c r="A80" s="67"/>
      <c r="B80" s="45"/>
      <c r="C80" s="65" t="s">
        <v>24</v>
      </c>
      <c r="D80" s="62"/>
      <c r="E80" s="48">
        <f t="shared" si="25"/>
        <v>0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36">
        <v>0</v>
      </c>
      <c r="L80" s="42">
        <v>0</v>
      </c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  <c r="IQ80" s="59"/>
      <c r="IR80" s="59"/>
    </row>
    <row r="81" spans="1:252" x14ac:dyDescent="0.25">
      <c r="A81" s="52" t="s">
        <v>39</v>
      </c>
      <c r="B81" s="32" t="s">
        <v>40</v>
      </c>
      <c r="C81" s="33" t="s">
        <v>11</v>
      </c>
      <c r="D81" s="34"/>
      <c r="E81" s="48">
        <f>SUM(F81:L81)</f>
        <v>118480.851</v>
      </c>
      <c r="F81" s="48">
        <f>F88+F95+F102+F109</f>
        <v>32557.962</v>
      </c>
      <c r="G81" s="48">
        <f>G88+G95+G102+G109</f>
        <v>23269.743000000002</v>
      </c>
      <c r="H81" s="48">
        <f>H88+H95+H102+H111</f>
        <v>20598.788</v>
      </c>
      <c r="I81" s="48">
        <f>I88+I95+I102</f>
        <v>20103.157999999999</v>
      </c>
      <c r="J81" s="48">
        <f>J83</f>
        <v>16425.2</v>
      </c>
      <c r="K81" s="36">
        <f>K83</f>
        <v>2763</v>
      </c>
      <c r="L81" s="42">
        <f>L83</f>
        <v>2763</v>
      </c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38"/>
      <c r="GT81" s="38"/>
      <c r="GU81" s="38"/>
      <c r="GV81" s="38"/>
      <c r="GW81" s="38"/>
      <c r="GX81" s="38"/>
      <c r="GY81" s="38"/>
      <c r="GZ81" s="38"/>
      <c r="HA81" s="38"/>
      <c r="HB81" s="38"/>
      <c r="HC81" s="38"/>
      <c r="HD81" s="38"/>
      <c r="HE81" s="38"/>
      <c r="HF81" s="38"/>
      <c r="HG81" s="38"/>
      <c r="HH81" s="38"/>
      <c r="HI81" s="38"/>
      <c r="HJ81" s="38"/>
      <c r="HK81" s="38"/>
      <c r="HL81" s="38"/>
      <c r="HM81" s="38"/>
      <c r="HN81" s="38"/>
      <c r="HO81" s="38"/>
      <c r="HP81" s="38"/>
      <c r="HQ81" s="38"/>
      <c r="HR81" s="38"/>
      <c r="HS81" s="38"/>
      <c r="HT81" s="38"/>
      <c r="HU81" s="38"/>
      <c r="HV81" s="38"/>
      <c r="HW81" s="38"/>
      <c r="HX81" s="38"/>
      <c r="HY81" s="38"/>
      <c r="HZ81" s="38"/>
      <c r="IA81" s="38"/>
      <c r="IB81" s="38"/>
      <c r="IC81" s="38"/>
      <c r="ID81" s="38"/>
      <c r="IE81" s="38"/>
      <c r="IF81" s="38"/>
      <c r="IG81" s="38"/>
      <c r="IH81" s="38"/>
      <c r="II81" s="38"/>
      <c r="IJ81" s="38"/>
      <c r="IK81" s="38"/>
      <c r="IL81" s="38"/>
      <c r="IM81" s="38"/>
      <c r="IN81" s="38"/>
      <c r="IO81" s="38"/>
      <c r="IP81" s="38"/>
      <c r="IQ81" s="38"/>
      <c r="IR81" s="38"/>
    </row>
    <row r="82" spans="1:252" x14ac:dyDescent="0.25">
      <c r="A82" s="53"/>
      <c r="B82" s="40"/>
      <c r="C82" s="33" t="s">
        <v>12</v>
      </c>
      <c r="D82" s="34"/>
      <c r="E82" s="48">
        <f t="shared" si="16"/>
        <v>0</v>
      </c>
      <c r="F82" s="48">
        <f t="shared" ref="F82:K86" si="26">F89+F96+F103</f>
        <v>0</v>
      </c>
      <c r="G82" s="48">
        <f t="shared" si="26"/>
        <v>0</v>
      </c>
      <c r="H82" s="48">
        <f t="shared" si="26"/>
        <v>0</v>
      </c>
      <c r="I82" s="48">
        <f t="shared" si="26"/>
        <v>0</v>
      </c>
      <c r="J82" s="48">
        <f t="shared" si="26"/>
        <v>0</v>
      </c>
      <c r="K82" s="36">
        <f t="shared" si="26"/>
        <v>0</v>
      </c>
      <c r="L82" s="42">
        <v>0</v>
      </c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8"/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8"/>
      <c r="GI82" s="38"/>
      <c r="GJ82" s="38"/>
      <c r="GK82" s="38"/>
      <c r="GL82" s="38"/>
      <c r="GM82" s="38"/>
      <c r="GN82" s="38"/>
      <c r="GO82" s="38"/>
      <c r="GP82" s="38"/>
      <c r="GQ82" s="38"/>
      <c r="GR82" s="38"/>
      <c r="GS82" s="38"/>
      <c r="GT82" s="38"/>
      <c r="GU82" s="38"/>
      <c r="GV82" s="38"/>
      <c r="GW82" s="38"/>
      <c r="GX82" s="38"/>
      <c r="GY82" s="38"/>
      <c r="GZ82" s="38"/>
      <c r="HA82" s="38"/>
      <c r="HB82" s="38"/>
      <c r="HC82" s="38"/>
      <c r="HD82" s="38"/>
      <c r="HE82" s="38"/>
      <c r="HF82" s="38"/>
      <c r="HG82" s="38"/>
      <c r="HH82" s="38"/>
      <c r="HI82" s="38"/>
      <c r="HJ82" s="38"/>
      <c r="HK82" s="38"/>
      <c r="HL82" s="38"/>
      <c r="HM82" s="38"/>
      <c r="HN82" s="38"/>
      <c r="HO82" s="38"/>
      <c r="HP82" s="38"/>
      <c r="HQ82" s="38"/>
      <c r="HR82" s="38"/>
      <c r="HS82" s="38"/>
      <c r="HT82" s="38"/>
      <c r="HU82" s="38"/>
      <c r="HV82" s="38"/>
      <c r="HW82" s="38"/>
      <c r="HX82" s="38"/>
      <c r="HY82" s="38"/>
      <c r="HZ82" s="38"/>
      <c r="IA82" s="38"/>
      <c r="IB82" s="38"/>
      <c r="IC82" s="38"/>
      <c r="ID82" s="38"/>
      <c r="IE82" s="38"/>
      <c r="IF82" s="38"/>
      <c r="IG82" s="38"/>
      <c r="IH82" s="38"/>
      <c r="II82" s="38"/>
      <c r="IJ82" s="38"/>
      <c r="IK82" s="38"/>
      <c r="IL82" s="38"/>
      <c r="IM82" s="38"/>
      <c r="IN82" s="38"/>
      <c r="IO82" s="38"/>
      <c r="IP82" s="38"/>
      <c r="IQ82" s="38"/>
      <c r="IR82" s="38"/>
    </row>
    <row r="83" spans="1:252" x14ac:dyDescent="0.25">
      <c r="A83" s="53"/>
      <c r="B83" s="40"/>
      <c r="C83" s="33" t="s">
        <v>14</v>
      </c>
      <c r="D83" s="25">
        <v>808</v>
      </c>
      <c r="E83" s="48">
        <f>SUM(F83:L83)</f>
        <v>118480.851</v>
      </c>
      <c r="F83" s="48">
        <f>F90+F97+F104+F111</f>
        <v>32557.962</v>
      </c>
      <c r="G83" s="48">
        <f t="shared" ref="G83:J83" si="27">G90+G97+G104+G111</f>
        <v>23269.743000000002</v>
      </c>
      <c r="H83" s="48">
        <f>H90+H97+H104+H111</f>
        <v>20598.788</v>
      </c>
      <c r="I83" s="48">
        <f t="shared" si="27"/>
        <v>20103.157999999999</v>
      </c>
      <c r="J83" s="48">
        <f t="shared" si="27"/>
        <v>16425.2</v>
      </c>
      <c r="K83" s="36">
        <f>K90+K97+K104+K111</f>
        <v>2763</v>
      </c>
      <c r="L83" s="42">
        <f>L90+L97+L104+L111</f>
        <v>2763</v>
      </c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  <c r="GJ83" s="38"/>
      <c r="GK83" s="38"/>
      <c r="GL83" s="38"/>
      <c r="GM83" s="38"/>
      <c r="GN83" s="38"/>
      <c r="GO83" s="38"/>
      <c r="GP83" s="38"/>
      <c r="GQ83" s="38"/>
      <c r="GR83" s="38"/>
      <c r="GS83" s="38"/>
      <c r="GT83" s="38"/>
      <c r="GU83" s="38"/>
      <c r="GV83" s="38"/>
      <c r="GW83" s="38"/>
      <c r="GX83" s="38"/>
      <c r="GY83" s="38"/>
      <c r="GZ83" s="38"/>
      <c r="HA83" s="38"/>
      <c r="HB83" s="38"/>
      <c r="HC83" s="38"/>
      <c r="HD83" s="38"/>
      <c r="HE83" s="38"/>
      <c r="HF83" s="38"/>
      <c r="HG83" s="38"/>
      <c r="HH83" s="38"/>
      <c r="HI83" s="38"/>
      <c r="HJ83" s="38"/>
      <c r="HK83" s="38"/>
      <c r="HL83" s="38"/>
      <c r="HM83" s="38"/>
      <c r="HN83" s="38"/>
      <c r="HO83" s="38"/>
      <c r="HP83" s="38"/>
      <c r="HQ83" s="38"/>
      <c r="HR83" s="38"/>
      <c r="HS83" s="38"/>
      <c r="HT83" s="38"/>
      <c r="HU83" s="38"/>
      <c r="HV83" s="38"/>
      <c r="HW83" s="38"/>
      <c r="HX83" s="38"/>
      <c r="HY83" s="38"/>
      <c r="HZ83" s="38"/>
      <c r="IA83" s="38"/>
      <c r="IB83" s="38"/>
      <c r="IC83" s="38"/>
      <c r="ID83" s="38"/>
      <c r="IE83" s="38"/>
      <c r="IF83" s="38"/>
      <c r="IG83" s="38"/>
      <c r="IH83" s="38"/>
      <c r="II83" s="38"/>
      <c r="IJ83" s="38"/>
      <c r="IK83" s="38"/>
      <c r="IL83" s="38"/>
      <c r="IM83" s="38"/>
      <c r="IN83" s="38"/>
      <c r="IO83" s="38"/>
      <c r="IP83" s="38"/>
      <c r="IQ83" s="38"/>
      <c r="IR83" s="38"/>
    </row>
    <row r="84" spans="1:252" x14ac:dyDescent="0.25">
      <c r="A84" s="53"/>
      <c r="B84" s="40"/>
      <c r="C84" s="33" t="s">
        <v>17</v>
      </c>
      <c r="D84" s="41"/>
      <c r="E84" s="35">
        <f t="shared" si="16"/>
        <v>0</v>
      </c>
      <c r="F84" s="35">
        <v>0</v>
      </c>
      <c r="G84" s="35">
        <f t="shared" si="26"/>
        <v>0</v>
      </c>
      <c r="H84" s="35">
        <f t="shared" si="26"/>
        <v>0</v>
      </c>
      <c r="I84" s="35">
        <f t="shared" si="26"/>
        <v>0</v>
      </c>
      <c r="J84" s="48">
        <f t="shared" si="26"/>
        <v>0</v>
      </c>
      <c r="K84" s="36">
        <f t="shared" si="26"/>
        <v>0</v>
      </c>
      <c r="L84" s="42">
        <v>0</v>
      </c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38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8"/>
      <c r="EZ84" s="38"/>
      <c r="FA84" s="38"/>
      <c r="FB84" s="38"/>
      <c r="FC84" s="38"/>
      <c r="FD84" s="38"/>
      <c r="FE84" s="38"/>
      <c r="FF84" s="38"/>
      <c r="FG84" s="38"/>
      <c r="FH84" s="38"/>
      <c r="FI84" s="38"/>
      <c r="FJ84" s="38"/>
      <c r="FK84" s="38"/>
      <c r="FL84" s="38"/>
      <c r="FM84" s="38"/>
      <c r="FN84" s="38"/>
      <c r="FO84" s="38"/>
      <c r="FP84" s="38"/>
      <c r="FQ84" s="38"/>
      <c r="FR84" s="38"/>
      <c r="FS84" s="38"/>
      <c r="FT84" s="38"/>
      <c r="FU84" s="38"/>
      <c r="FV84" s="38"/>
      <c r="FW84" s="38"/>
      <c r="FX84" s="38"/>
      <c r="FY84" s="38"/>
      <c r="FZ84" s="38"/>
      <c r="GA84" s="38"/>
      <c r="GB84" s="38"/>
      <c r="GC84" s="38"/>
      <c r="GD84" s="38"/>
      <c r="GE84" s="38"/>
      <c r="GF84" s="38"/>
      <c r="GG84" s="38"/>
      <c r="GH84" s="38"/>
      <c r="GI84" s="38"/>
      <c r="GJ84" s="38"/>
      <c r="GK84" s="38"/>
      <c r="GL84" s="38"/>
      <c r="GM84" s="38"/>
      <c r="GN84" s="38"/>
      <c r="GO84" s="38"/>
      <c r="GP84" s="38"/>
      <c r="GQ84" s="38"/>
      <c r="GR84" s="38"/>
      <c r="GS84" s="38"/>
      <c r="GT84" s="38"/>
      <c r="GU84" s="38"/>
      <c r="GV84" s="38"/>
      <c r="GW84" s="38"/>
      <c r="GX84" s="38"/>
      <c r="GY84" s="38"/>
      <c r="GZ84" s="38"/>
      <c r="HA84" s="38"/>
      <c r="HB84" s="38"/>
      <c r="HC84" s="38"/>
      <c r="HD84" s="38"/>
      <c r="HE84" s="38"/>
      <c r="HF84" s="38"/>
      <c r="HG84" s="38"/>
      <c r="HH84" s="38"/>
      <c r="HI84" s="38"/>
      <c r="HJ84" s="38"/>
      <c r="HK84" s="38"/>
      <c r="HL84" s="38"/>
      <c r="HM84" s="38"/>
      <c r="HN84" s="38"/>
      <c r="HO84" s="38"/>
      <c r="HP84" s="38"/>
      <c r="HQ84" s="38"/>
      <c r="HR84" s="38"/>
      <c r="HS84" s="38"/>
      <c r="HT84" s="38"/>
      <c r="HU84" s="38"/>
      <c r="HV84" s="38"/>
      <c r="HW84" s="38"/>
      <c r="HX84" s="38"/>
      <c r="HY84" s="38"/>
      <c r="HZ84" s="38"/>
      <c r="IA84" s="38"/>
      <c r="IB84" s="38"/>
      <c r="IC84" s="38"/>
      <c r="ID84" s="38"/>
      <c r="IE84" s="38"/>
      <c r="IF84" s="38"/>
      <c r="IG84" s="38"/>
      <c r="IH84" s="38"/>
      <c r="II84" s="38"/>
      <c r="IJ84" s="38"/>
      <c r="IK84" s="38"/>
      <c r="IL84" s="38"/>
      <c r="IM84" s="38"/>
      <c r="IN84" s="38"/>
      <c r="IO84" s="38"/>
      <c r="IP84" s="38"/>
      <c r="IQ84" s="38"/>
      <c r="IR84" s="38"/>
    </row>
    <row r="85" spans="1:252" x14ac:dyDescent="0.25">
      <c r="A85" s="53"/>
      <c r="B85" s="40"/>
      <c r="C85" s="33" t="s">
        <v>18</v>
      </c>
      <c r="D85" s="41"/>
      <c r="E85" s="35">
        <f t="shared" si="16"/>
        <v>0</v>
      </c>
      <c r="F85" s="35">
        <f t="shared" si="26"/>
        <v>0</v>
      </c>
      <c r="G85" s="35">
        <f t="shared" si="26"/>
        <v>0</v>
      </c>
      <c r="H85" s="35">
        <f t="shared" si="26"/>
        <v>0</v>
      </c>
      <c r="I85" s="35">
        <f t="shared" si="26"/>
        <v>0</v>
      </c>
      <c r="J85" s="48">
        <f t="shared" si="26"/>
        <v>0</v>
      </c>
      <c r="K85" s="36">
        <f t="shared" si="26"/>
        <v>0</v>
      </c>
      <c r="L85" s="42">
        <v>0</v>
      </c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/>
      <c r="EH85" s="38"/>
      <c r="EI85" s="38"/>
      <c r="EJ85" s="38"/>
      <c r="EK85" s="38"/>
      <c r="EL85" s="38"/>
      <c r="EM85" s="38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38"/>
      <c r="EZ85" s="38"/>
      <c r="FA85" s="38"/>
      <c r="FB85" s="38"/>
      <c r="FC85" s="38"/>
      <c r="FD85" s="38"/>
      <c r="FE85" s="38"/>
      <c r="FF85" s="38"/>
      <c r="FG85" s="38"/>
      <c r="FH85" s="38"/>
      <c r="FI85" s="38"/>
      <c r="FJ85" s="38"/>
      <c r="FK85" s="38"/>
      <c r="FL85" s="38"/>
      <c r="FM85" s="38"/>
      <c r="FN85" s="38"/>
      <c r="FO85" s="38"/>
      <c r="FP85" s="38"/>
      <c r="FQ85" s="38"/>
      <c r="FR85" s="38"/>
      <c r="FS85" s="38"/>
      <c r="FT85" s="38"/>
      <c r="FU85" s="38"/>
      <c r="FV85" s="38"/>
      <c r="FW85" s="38"/>
      <c r="FX85" s="38"/>
      <c r="FY85" s="38"/>
      <c r="FZ85" s="38"/>
      <c r="GA85" s="38"/>
      <c r="GB85" s="38"/>
      <c r="GC85" s="38"/>
      <c r="GD85" s="38"/>
      <c r="GE85" s="38"/>
      <c r="GF85" s="38"/>
      <c r="GG85" s="38"/>
      <c r="GH85" s="38"/>
      <c r="GI85" s="38"/>
      <c r="GJ85" s="38"/>
      <c r="GK85" s="38"/>
      <c r="GL85" s="38"/>
      <c r="GM85" s="38"/>
      <c r="GN85" s="38"/>
      <c r="GO85" s="38"/>
      <c r="GP85" s="38"/>
      <c r="GQ85" s="38"/>
      <c r="GR85" s="38"/>
      <c r="GS85" s="38"/>
      <c r="GT85" s="38"/>
      <c r="GU85" s="38"/>
      <c r="GV85" s="38"/>
      <c r="GW85" s="38"/>
      <c r="GX85" s="38"/>
      <c r="GY85" s="38"/>
      <c r="GZ85" s="38"/>
      <c r="HA85" s="38"/>
      <c r="HB85" s="38"/>
      <c r="HC85" s="38"/>
      <c r="HD85" s="38"/>
      <c r="HE85" s="38"/>
      <c r="HF85" s="38"/>
      <c r="HG85" s="38"/>
      <c r="HH85" s="38"/>
      <c r="HI85" s="38"/>
      <c r="HJ85" s="38"/>
      <c r="HK85" s="38"/>
      <c r="HL85" s="38"/>
      <c r="HM85" s="38"/>
      <c r="HN85" s="38"/>
      <c r="HO85" s="38"/>
      <c r="HP85" s="38"/>
      <c r="HQ85" s="38"/>
      <c r="HR85" s="38"/>
      <c r="HS85" s="38"/>
      <c r="HT85" s="38"/>
      <c r="HU85" s="38"/>
      <c r="HV85" s="38"/>
      <c r="HW85" s="38"/>
      <c r="HX85" s="38"/>
      <c r="HY85" s="38"/>
      <c r="HZ85" s="38"/>
      <c r="IA85" s="38"/>
      <c r="IB85" s="38"/>
      <c r="IC85" s="38"/>
      <c r="ID85" s="38"/>
      <c r="IE85" s="38"/>
      <c r="IF85" s="38"/>
      <c r="IG85" s="38"/>
      <c r="IH85" s="38"/>
      <c r="II85" s="38"/>
      <c r="IJ85" s="38"/>
      <c r="IK85" s="38"/>
      <c r="IL85" s="38"/>
      <c r="IM85" s="38"/>
      <c r="IN85" s="38"/>
      <c r="IO85" s="38"/>
      <c r="IP85" s="38"/>
      <c r="IQ85" s="38"/>
      <c r="IR85" s="38"/>
    </row>
    <row r="86" spans="1:252" ht="31.5" x14ac:dyDescent="0.25">
      <c r="A86" s="53"/>
      <c r="B86" s="40"/>
      <c r="C86" s="33" t="s">
        <v>19</v>
      </c>
      <c r="D86" s="68"/>
      <c r="E86" s="35">
        <f t="shared" si="16"/>
        <v>0</v>
      </c>
      <c r="F86" s="35">
        <f t="shared" si="26"/>
        <v>0</v>
      </c>
      <c r="G86" s="35">
        <f t="shared" si="26"/>
        <v>0</v>
      </c>
      <c r="H86" s="35">
        <f t="shared" si="26"/>
        <v>0</v>
      </c>
      <c r="I86" s="35">
        <f t="shared" si="26"/>
        <v>0</v>
      </c>
      <c r="J86" s="48">
        <f t="shared" si="26"/>
        <v>0</v>
      </c>
      <c r="K86" s="36">
        <f t="shared" si="26"/>
        <v>0</v>
      </c>
      <c r="L86" s="42">
        <v>0</v>
      </c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8"/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38"/>
      <c r="HI86" s="38"/>
      <c r="HJ86" s="38"/>
      <c r="HK86" s="38"/>
      <c r="HL86" s="38"/>
      <c r="HM86" s="38"/>
      <c r="HN86" s="38"/>
      <c r="HO86" s="38"/>
      <c r="HP86" s="38"/>
      <c r="HQ86" s="38"/>
      <c r="HR86" s="38"/>
      <c r="HS86" s="38"/>
      <c r="HT86" s="38"/>
      <c r="HU86" s="38"/>
      <c r="HV86" s="38"/>
      <c r="HW86" s="38"/>
      <c r="HX86" s="38"/>
      <c r="HY86" s="38"/>
      <c r="HZ86" s="38"/>
      <c r="IA86" s="38"/>
      <c r="IB86" s="38"/>
      <c r="IC86" s="38"/>
      <c r="ID86" s="38"/>
      <c r="IE86" s="38"/>
      <c r="IF86" s="38"/>
      <c r="IG86" s="38"/>
      <c r="IH86" s="38"/>
      <c r="II86" s="38"/>
      <c r="IJ86" s="38"/>
      <c r="IK86" s="38"/>
      <c r="IL86" s="38"/>
      <c r="IM86" s="38"/>
      <c r="IN86" s="38"/>
      <c r="IO86" s="38"/>
      <c r="IP86" s="38"/>
      <c r="IQ86" s="38"/>
      <c r="IR86" s="38"/>
    </row>
    <row r="87" spans="1:252" ht="31.5" x14ac:dyDescent="0.25">
      <c r="A87" s="54"/>
      <c r="B87" s="45"/>
      <c r="C87" s="33" t="s">
        <v>24</v>
      </c>
      <c r="D87" s="41"/>
      <c r="E87" s="35">
        <f t="shared" si="16"/>
        <v>0</v>
      </c>
      <c r="F87" s="35">
        <v>0</v>
      </c>
      <c r="G87" s="35">
        <v>0</v>
      </c>
      <c r="H87" s="35">
        <v>0</v>
      </c>
      <c r="I87" s="35">
        <v>0</v>
      </c>
      <c r="J87" s="48">
        <v>0</v>
      </c>
      <c r="K87" s="36">
        <v>0</v>
      </c>
      <c r="L87" s="42">
        <v>0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8"/>
      <c r="EZ87" s="38"/>
      <c r="FA87" s="38"/>
      <c r="FB87" s="38"/>
      <c r="FC87" s="38"/>
      <c r="FD87" s="38"/>
      <c r="FE87" s="38"/>
      <c r="FF87" s="38"/>
      <c r="FG87" s="38"/>
      <c r="FH87" s="38"/>
      <c r="FI87" s="38"/>
      <c r="FJ87" s="38"/>
      <c r="FK87" s="38"/>
      <c r="FL87" s="38"/>
      <c r="FM87" s="38"/>
      <c r="FN87" s="38"/>
      <c r="FO87" s="38"/>
      <c r="FP87" s="38"/>
      <c r="FQ87" s="38"/>
      <c r="FR87" s="38"/>
      <c r="FS87" s="38"/>
      <c r="FT87" s="38"/>
      <c r="FU87" s="38"/>
      <c r="FV87" s="38"/>
      <c r="FW87" s="38"/>
      <c r="FX87" s="38"/>
      <c r="FY87" s="38"/>
      <c r="FZ87" s="38"/>
      <c r="GA87" s="38"/>
      <c r="GB87" s="38"/>
      <c r="GC87" s="38"/>
      <c r="GD87" s="38"/>
      <c r="GE87" s="38"/>
      <c r="GF87" s="38"/>
      <c r="GG87" s="38"/>
      <c r="GH87" s="38"/>
      <c r="GI87" s="38"/>
      <c r="GJ87" s="38"/>
      <c r="GK87" s="38"/>
      <c r="GL87" s="38"/>
      <c r="GM87" s="38"/>
      <c r="GN87" s="38"/>
      <c r="GO87" s="38"/>
      <c r="GP87" s="38"/>
      <c r="GQ87" s="38"/>
      <c r="GR87" s="38"/>
      <c r="GS87" s="38"/>
      <c r="GT87" s="38"/>
      <c r="GU87" s="38"/>
      <c r="GV87" s="38"/>
      <c r="GW87" s="38"/>
      <c r="GX87" s="38"/>
      <c r="GY87" s="38"/>
      <c r="GZ87" s="38"/>
      <c r="HA87" s="38"/>
      <c r="HB87" s="38"/>
      <c r="HC87" s="38"/>
      <c r="HD87" s="38"/>
      <c r="HE87" s="38"/>
      <c r="HF87" s="38"/>
      <c r="HG87" s="38"/>
      <c r="HH87" s="38"/>
      <c r="HI87" s="38"/>
      <c r="HJ87" s="38"/>
      <c r="HK87" s="38"/>
      <c r="HL87" s="38"/>
      <c r="HM87" s="38"/>
      <c r="HN87" s="38"/>
      <c r="HO87" s="38"/>
      <c r="HP87" s="38"/>
      <c r="HQ87" s="38"/>
      <c r="HR87" s="38"/>
      <c r="HS87" s="38"/>
      <c r="HT87" s="38"/>
      <c r="HU87" s="38"/>
      <c r="HV87" s="38"/>
      <c r="HW87" s="38"/>
      <c r="HX87" s="38"/>
      <c r="HY87" s="38"/>
      <c r="HZ87" s="38"/>
      <c r="IA87" s="38"/>
      <c r="IB87" s="38"/>
      <c r="IC87" s="38"/>
      <c r="ID87" s="38"/>
      <c r="IE87" s="38"/>
      <c r="IF87" s="38"/>
      <c r="IG87" s="38"/>
      <c r="IH87" s="38"/>
      <c r="II87" s="38"/>
      <c r="IJ87" s="38"/>
      <c r="IK87" s="38"/>
      <c r="IL87" s="38"/>
      <c r="IM87" s="38"/>
      <c r="IN87" s="38"/>
      <c r="IO87" s="38"/>
      <c r="IP87" s="38"/>
      <c r="IQ87" s="38"/>
      <c r="IR87" s="38"/>
    </row>
    <row r="88" spans="1:252" x14ac:dyDescent="0.25">
      <c r="A88" s="52" t="s">
        <v>41</v>
      </c>
      <c r="B88" s="32" t="s">
        <v>42</v>
      </c>
      <c r="C88" s="33" t="s">
        <v>11</v>
      </c>
      <c r="D88" s="34"/>
      <c r="E88" s="35">
        <f>SUM(F88:L88)</f>
        <v>29600</v>
      </c>
      <c r="F88" s="35">
        <f t="shared" ref="F88:K88" si="28">F90</f>
        <v>11590</v>
      </c>
      <c r="G88" s="35">
        <f t="shared" si="28"/>
        <v>8010</v>
      </c>
      <c r="H88" s="35">
        <f t="shared" si="28"/>
        <v>0</v>
      </c>
      <c r="I88" s="35">
        <f t="shared" si="28"/>
        <v>0</v>
      </c>
      <c r="J88" s="48">
        <f t="shared" si="28"/>
        <v>10000</v>
      </c>
      <c r="K88" s="36">
        <f t="shared" si="28"/>
        <v>0</v>
      </c>
      <c r="L88" s="42">
        <v>0</v>
      </c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M88" s="38"/>
      <c r="DN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  <c r="EF88" s="38"/>
      <c r="EG88" s="38"/>
      <c r="EH88" s="38"/>
      <c r="EI88" s="38"/>
      <c r="EJ88" s="38"/>
      <c r="EK88" s="38"/>
      <c r="EL88" s="38"/>
      <c r="EM88" s="38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38"/>
      <c r="EZ88" s="38"/>
      <c r="FA88" s="38"/>
      <c r="FB88" s="38"/>
      <c r="FC88" s="38"/>
      <c r="FD88" s="38"/>
      <c r="FE88" s="38"/>
      <c r="FF88" s="38"/>
      <c r="FG88" s="38"/>
      <c r="FH88" s="38"/>
      <c r="FI88" s="38"/>
      <c r="FJ88" s="38"/>
      <c r="FK88" s="38"/>
      <c r="FL88" s="38"/>
      <c r="FM88" s="38"/>
      <c r="FN88" s="38"/>
      <c r="FO88" s="38"/>
      <c r="FP88" s="38"/>
      <c r="FQ88" s="38"/>
      <c r="FR88" s="38"/>
      <c r="FS88" s="38"/>
      <c r="FT88" s="38"/>
      <c r="FU88" s="38"/>
      <c r="FV88" s="38"/>
      <c r="FW88" s="38"/>
      <c r="FX88" s="38"/>
      <c r="FY88" s="38"/>
      <c r="FZ88" s="38"/>
      <c r="GA88" s="38"/>
      <c r="GB88" s="38"/>
      <c r="GC88" s="38"/>
      <c r="GD88" s="38"/>
      <c r="GE88" s="38"/>
      <c r="GF88" s="38"/>
      <c r="GG88" s="38"/>
      <c r="GH88" s="38"/>
      <c r="GI88" s="38"/>
      <c r="GJ88" s="38"/>
      <c r="GK88" s="38"/>
      <c r="GL88" s="38"/>
      <c r="GM88" s="38"/>
      <c r="GN88" s="38"/>
      <c r="GO88" s="38"/>
      <c r="GP88" s="38"/>
      <c r="GQ88" s="38"/>
      <c r="GR88" s="38"/>
      <c r="GS88" s="38"/>
      <c r="GT88" s="38"/>
      <c r="GU88" s="38"/>
      <c r="GV88" s="38"/>
      <c r="GW88" s="38"/>
      <c r="GX88" s="38"/>
      <c r="GY88" s="38"/>
      <c r="GZ88" s="38"/>
      <c r="HA88" s="38"/>
      <c r="HB88" s="38"/>
      <c r="HC88" s="38"/>
      <c r="HD88" s="38"/>
      <c r="HE88" s="38"/>
      <c r="HF88" s="38"/>
      <c r="HG88" s="38"/>
      <c r="HH88" s="38"/>
      <c r="HI88" s="38"/>
      <c r="HJ88" s="38"/>
      <c r="HK88" s="38"/>
      <c r="HL88" s="38"/>
      <c r="HM88" s="38"/>
      <c r="HN88" s="38"/>
      <c r="HO88" s="38"/>
      <c r="HP88" s="38"/>
      <c r="HQ88" s="38"/>
      <c r="HR88" s="38"/>
      <c r="HS88" s="38"/>
      <c r="HT88" s="38"/>
      <c r="HU88" s="38"/>
      <c r="HV88" s="38"/>
      <c r="HW88" s="38"/>
      <c r="HX88" s="38"/>
      <c r="HY88" s="38"/>
      <c r="HZ88" s="38"/>
      <c r="IA88" s="38"/>
      <c r="IB88" s="38"/>
      <c r="IC88" s="38"/>
      <c r="ID88" s="38"/>
      <c r="IE88" s="38"/>
      <c r="IF88" s="38"/>
      <c r="IG88" s="38"/>
      <c r="IH88" s="38"/>
      <c r="II88" s="38"/>
      <c r="IJ88" s="38"/>
      <c r="IK88" s="38"/>
      <c r="IL88" s="38"/>
      <c r="IM88" s="38"/>
      <c r="IN88" s="38"/>
      <c r="IO88" s="38"/>
      <c r="IP88" s="38"/>
      <c r="IQ88" s="38"/>
      <c r="IR88" s="38"/>
    </row>
    <row r="89" spans="1:252" x14ac:dyDescent="0.25">
      <c r="A89" s="53"/>
      <c r="B89" s="40"/>
      <c r="C89" s="33" t="s">
        <v>12</v>
      </c>
      <c r="D89" s="34"/>
      <c r="E89" s="35">
        <f t="shared" si="16"/>
        <v>0</v>
      </c>
      <c r="F89" s="35">
        <v>0</v>
      </c>
      <c r="G89" s="35">
        <v>0</v>
      </c>
      <c r="H89" s="35">
        <v>0</v>
      </c>
      <c r="I89" s="35">
        <v>0</v>
      </c>
      <c r="J89" s="48">
        <v>0</v>
      </c>
      <c r="K89" s="36">
        <v>0</v>
      </c>
      <c r="L89" s="42">
        <v>0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  <c r="FF89" s="38"/>
      <c r="FG89" s="38"/>
      <c r="FH89" s="38"/>
      <c r="FI89" s="38"/>
      <c r="FJ89" s="38"/>
      <c r="FK89" s="38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  <c r="GJ89" s="38"/>
      <c r="GK89" s="38"/>
      <c r="GL89" s="38"/>
      <c r="GM89" s="38"/>
      <c r="GN89" s="38"/>
      <c r="GO89" s="38"/>
      <c r="GP89" s="38"/>
      <c r="GQ89" s="38"/>
      <c r="GR89" s="38"/>
      <c r="GS89" s="38"/>
      <c r="GT89" s="38"/>
      <c r="GU89" s="38"/>
      <c r="GV89" s="38"/>
      <c r="GW89" s="38"/>
      <c r="GX89" s="38"/>
      <c r="GY89" s="38"/>
      <c r="GZ89" s="38"/>
      <c r="HA89" s="38"/>
      <c r="HB89" s="38"/>
      <c r="HC89" s="38"/>
      <c r="HD89" s="38"/>
      <c r="HE89" s="38"/>
      <c r="HF89" s="38"/>
      <c r="HG89" s="38"/>
      <c r="HH89" s="38"/>
      <c r="HI89" s="38"/>
      <c r="HJ89" s="38"/>
      <c r="HK89" s="38"/>
      <c r="HL89" s="38"/>
      <c r="HM89" s="38"/>
      <c r="HN89" s="38"/>
      <c r="HO89" s="38"/>
      <c r="HP89" s="38"/>
      <c r="HQ89" s="38"/>
      <c r="HR89" s="38"/>
      <c r="HS89" s="38"/>
      <c r="HT89" s="38"/>
      <c r="HU89" s="38"/>
      <c r="HV89" s="38"/>
      <c r="HW89" s="38"/>
      <c r="HX89" s="38"/>
      <c r="HY89" s="38"/>
      <c r="HZ89" s="38"/>
      <c r="IA89" s="38"/>
      <c r="IB89" s="38"/>
      <c r="IC89" s="38"/>
      <c r="ID89" s="38"/>
      <c r="IE89" s="38"/>
      <c r="IF89" s="38"/>
      <c r="IG89" s="38"/>
      <c r="IH89" s="38"/>
      <c r="II89" s="38"/>
      <c r="IJ89" s="38"/>
      <c r="IK89" s="38"/>
      <c r="IL89" s="38"/>
      <c r="IM89" s="38"/>
      <c r="IN89" s="38"/>
      <c r="IO89" s="38"/>
      <c r="IP89" s="38"/>
      <c r="IQ89" s="38"/>
      <c r="IR89" s="38"/>
    </row>
    <row r="90" spans="1:252" x14ac:dyDescent="0.25">
      <c r="A90" s="53"/>
      <c r="B90" s="40"/>
      <c r="C90" s="33" t="s">
        <v>14</v>
      </c>
      <c r="D90" s="25">
        <v>808</v>
      </c>
      <c r="E90" s="35">
        <f>SUM(F90:L90)</f>
        <v>29600</v>
      </c>
      <c r="F90" s="35">
        <v>11590</v>
      </c>
      <c r="G90" s="35">
        <v>8010</v>
      </c>
      <c r="H90" s="35">
        <v>0</v>
      </c>
      <c r="I90" s="35">
        <v>0</v>
      </c>
      <c r="J90" s="48">
        <v>10000</v>
      </c>
      <c r="K90" s="36">
        <v>0</v>
      </c>
      <c r="L90" s="42">
        <v>0</v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8"/>
      <c r="HJ90" s="38"/>
      <c r="HK90" s="38"/>
      <c r="HL90" s="38"/>
      <c r="HM90" s="38"/>
      <c r="HN90" s="38"/>
      <c r="HO90" s="38"/>
      <c r="HP90" s="38"/>
      <c r="HQ90" s="38"/>
      <c r="HR90" s="38"/>
      <c r="HS90" s="38"/>
      <c r="HT90" s="38"/>
      <c r="HU90" s="38"/>
      <c r="HV90" s="38"/>
      <c r="HW90" s="38"/>
      <c r="HX90" s="38"/>
      <c r="HY90" s="38"/>
      <c r="HZ90" s="38"/>
      <c r="IA90" s="38"/>
      <c r="IB90" s="38"/>
      <c r="IC90" s="38"/>
      <c r="ID90" s="38"/>
      <c r="IE90" s="38"/>
      <c r="IF90" s="38"/>
      <c r="IG90" s="38"/>
      <c r="IH90" s="38"/>
      <c r="II90" s="38"/>
      <c r="IJ90" s="38"/>
      <c r="IK90" s="38"/>
      <c r="IL90" s="38"/>
      <c r="IM90" s="38"/>
      <c r="IN90" s="38"/>
      <c r="IO90" s="38"/>
      <c r="IP90" s="38"/>
      <c r="IQ90" s="38"/>
      <c r="IR90" s="38"/>
    </row>
    <row r="91" spans="1:252" x14ac:dyDescent="0.25">
      <c r="A91" s="53"/>
      <c r="B91" s="40"/>
      <c r="C91" s="33" t="s">
        <v>17</v>
      </c>
      <c r="D91" s="41"/>
      <c r="E91" s="35">
        <f t="shared" si="16"/>
        <v>0</v>
      </c>
      <c r="F91" s="35">
        <v>0</v>
      </c>
      <c r="G91" s="35">
        <v>0</v>
      </c>
      <c r="H91" s="35">
        <v>0</v>
      </c>
      <c r="I91" s="35">
        <v>0</v>
      </c>
      <c r="J91" s="48">
        <v>0</v>
      </c>
      <c r="K91" s="36">
        <v>0</v>
      </c>
      <c r="L91" s="42">
        <v>0</v>
      </c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  <c r="HW91" s="38"/>
      <c r="HX91" s="38"/>
      <c r="HY91" s="38"/>
      <c r="HZ91" s="38"/>
      <c r="IA91" s="38"/>
      <c r="IB91" s="38"/>
      <c r="IC91" s="38"/>
      <c r="ID91" s="38"/>
      <c r="IE91" s="38"/>
      <c r="IF91" s="38"/>
      <c r="IG91" s="38"/>
      <c r="IH91" s="38"/>
      <c r="II91" s="38"/>
      <c r="IJ91" s="38"/>
      <c r="IK91" s="38"/>
      <c r="IL91" s="38"/>
      <c r="IM91" s="38"/>
      <c r="IN91" s="38"/>
      <c r="IO91" s="38"/>
      <c r="IP91" s="38"/>
      <c r="IQ91" s="38"/>
      <c r="IR91" s="38"/>
    </row>
    <row r="92" spans="1:252" x14ac:dyDescent="0.25">
      <c r="A92" s="53"/>
      <c r="B92" s="40"/>
      <c r="C92" s="33" t="s">
        <v>18</v>
      </c>
      <c r="D92" s="41"/>
      <c r="E92" s="35">
        <f t="shared" si="16"/>
        <v>0</v>
      </c>
      <c r="F92" s="35">
        <v>0</v>
      </c>
      <c r="G92" s="35">
        <v>0</v>
      </c>
      <c r="H92" s="35">
        <v>0</v>
      </c>
      <c r="I92" s="35">
        <v>0</v>
      </c>
      <c r="J92" s="48">
        <v>0</v>
      </c>
      <c r="K92" s="36">
        <v>0</v>
      </c>
      <c r="L92" s="42">
        <v>0</v>
      </c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8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8"/>
      <c r="HI92" s="38"/>
      <c r="HJ92" s="38"/>
      <c r="HK92" s="38"/>
      <c r="HL92" s="38"/>
      <c r="HM92" s="38"/>
      <c r="HN92" s="38"/>
      <c r="HO92" s="38"/>
      <c r="HP92" s="38"/>
      <c r="HQ92" s="38"/>
      <c r="HR92" s="38"/>
      <c r="HS92" s="38"/>
      <c r="HT92" s="38"/>
      <c r="HU92" s="38"/>
      <c r="HV92" s="38"/>
      <c r="HW92" s="38"/>
      <c r="HX92" s="38"/>
      <c r="HY92" s="38"/>
      <c r="HZ92" s="38"/>
      <c r="IA92" s="38"/>
      <c r="IB92" s="38"/>
      <c r="IC92" s="38"/>
      <c r="ID92" s="38"/>
      <c r="IE92" s="38"/>
      <c r="IF92" s="38"/>
      <c r="IG92" s="38"/>
      <c r="IH92" s="38"/>
      <c r="II92" s="38"/>
      <c r="IJ92" s="38"/>
      <c r="IK92" s="38"/>
      <c r="IL92" s="38"/>
      <c r="IM92" s="38"/>
      <c r="IN92" s="38"/>
      <c r="IO92" s="38"/>
      <c r="IP92" s="38"/>
      <c r="IQ92" s="38"/>
      <c r="IR92" s="38"/>
    </row>
    <row r="93" spans="1:252" ht="31.5" x14ac:dyDescent="0.25">
      <c r="A93" s="53"/>
      <c r="B93" s="40"/>
      <c r="C93" s="33" t="s">
        <v>19</v>
      </c>
      <c r="D93" s="41"/>
      <c r="E93" s="35">
        <f t="shared" si="16"/>
        <v>0</v>
      </c>
      <c r="F93" s="35">
        <v>0</v>
      </c>
      <c r="G93" s="35">
        <v>0</v>
      </c>
      <c r="H93" s="35">
        <v>0</v>
      </c>
      <c r="I93" s="35">
        <v>0</v>
      </c>
      <c r="J93" s="48">
        <v>0</v>
      </c>
      <c r="K93" s="36">
        <v>0</v>
      </c>
      <c r="L93" s="42">
        <v>0</v>
      </c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  <c r="DN93" s="38"/>
      <c r="DO93" s="38"/>
      <c r="DP93" s="38"/>
      <c r="DQ93" s="38"/>
      <c r="DR93" s="38"/>
      <c r="DS93" s="38"/>
      <c r="DT93" s="38"/>
      <c r="DU93" s="38"/>
      <c r="DV93" s="38"/>
      <c r="DW93" s="38"/>
      <c r="DX93" s="38"/>
      <c r="DY93" s="38"/>
      <c r="DZ93" s="38"/>
      <c r="EA93" s="38"/>
      <c r="EB93" s="38"/>
      <c r="EC93" s="38"/>
      <c r="ED93" s="38"/>
      <c r="EE93" s="38"/>
      <c r="EF93" s="38"/>
      <c r="EG93" s="38"/>
      <c r="EH93" s="38"/>
      <c r="EI93" s="38"/>
      <c r="EJ93" s="38"/>
      <c r="EK93" s="38"/>
      <c r="EL93" s="38"/>
      <c r="EM93" s="38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38"/>
      <c r="EZ93" s="38"/>
      <c r="FA93" s="38"/>
      <c r="FB93" s="38"/>
      <c r="FC93" s="38"/>
      <c r="FD93" s="38"/>
      <c r="FE93" s="38"/>
      <c r="FF93" s="38"/>
      <c r="FG93" s="38"/>
      <c r="FH93" s="38"/>
      <c r="FI93" s="38"/>
      <c r="FJ93" s="38"/>
      <c r="FK93" s="38"/>
      <c r="FL93" s="38"/>
      <c r="FM93" s="38"/>
      <c r="FN93" s="38"/>
      <c r="FO93" s="38"/>
      <c r="FP93" s="38"/>
      <c r="FQ93" s="38"/>
      <c r="FR93" s="38"/>
      <c r="FS93" s="38"/>
      <c r="FT93" s="38"/>
      <c r="FU93" s="38"/>
      <c r="FV93" s="38"/>
      <c r="FW93" s="38"/>
      <c r="FX93" s="38"/>
      <c r="FY93" s="38"/>
      <c r="FZ93" s="38"/>
      <c r="GA93" s="38"/>
      <c r="GB93" s="38"/>
      <c r="GC93" s="38"/>
      <c r="GD93" s="38"/>
      <c r="GE93" s="38"/>
      <c r="GF93" s="38"/>
      <c r="GG93" s="38"/>
      <c r="GH93" s="38"/>
      <c r="GI93" s="38"/>
      <c r="GJ93" s="38"/>
      <c r="GK93" s="38"/>
      <c r="GL93" s="38"/>
      <c r="GM93" s="38"/>
      <c r="GN93" s="38"/>
      <c r="GO93" s="38"/>
      <c r="GP93" s="38"/>
      <c r="GQ93" s="38"/>
      <c r="GR93" s="38"/>
      <c r="GS93" s="38"/>
      <c r="GT93" s="38"/>
      <c r="GU93" s="38"/>
      <c r="GV93" s="38"/>
      <c r="GW93" s="38"/>
      <c r="GX93" s="38"/>
      <c r="GY93" s="38"/>
      <c r="GZ93" s="38"/>
      <c r="HA93" s="38"/>
      <c r="HB93" s="38"/>
      <c r="HC93" s="38"/>
      <c r="HD93" s="38"/>
      <c r="HE93" s="38"/>
      <c r="HF93" s="38"/>
      <c r="HG93" s="38"/>
      <c r="HH93" s="38"/>
      <c r="HI93" s="38"/>
      <c r="HJ93" s="38"/>
      <c r="HK93" s="38"/>
      <c r="HL93" s="38"/>
      <c r="HM93" s="38"/>
      <c r="HN93" s="38"/>
      <c r="HO93" s="38"/>
      <c r="HP93" s="38"/>
      <c r="HQ93" s="38"/>
      <c r="HR93" s="38"/>
      <c r="HS93" s="38"/>
      <c r="HT93" s="38"/>
      <c r="HU93" s="38"/>
      <c r="HV93" s="38"/>
      <c r="HW93" s="38"/>
      <c r="HX93" s="38"/>
      <c r="HY93" s="38"/>
      <c r="HZ93" s="38"/>
      <c r="IA93" s="38"/>
      <c r="IB93" s="38"/>
      <c r="IC93" s="38"/>
      <c r="ID93" s="38"/>
      <c r="IE93" s="38"/>
      <c r="IF93" s="38"/>
      <c r="IG93" s="38"/>
      <c r="IH93" s="38"/>
      <c r="II93" s="38"/>
      <c r="IJ93" s="38"/>
      <c r="IK93" s="38"/>
      <c r="IL93" s="38"/>
      <c r="IM93" s="38"/>
      <c r="IN93" s="38"/>
      <c r="IO93" s="38"/>
      <c r="IP93" s="38"/>
      <c r="IQ93" s="38"/>
      <c r="IR93" s="38"/>
    </row>
    <row r="94" spans="1:252" ht="31.5" x14ac:dyDescent="0.25">
      <c r="A94" s="54"/>
      <c r="B94" s="45"/>
      <c r="C94" s="33" t="s">
        <v>24</v>
      </c>
      <c r="D94" s="41"/>
      <c r="E94" s="35">
        <f t="shared" si="16"/>
        <v>0</v>
      </c>
      <c r="F94" s="35">
        <v>0</v>
      </c>
      <c r="G94" s="35">
        <v>0</v>
      </c>
      <c r="H94" s="35">
        <v>0</v>
      </c>
      <c r="I94" s="35">
        <v>0</v>
      </c>
      <c r="J94" s="48">
        <v>0</v>
      </c>
      <c r="K94" s="36">
        <v>0</v>
      </c>
      <c r="L94" s="42">
        <v>0</v>
      </c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CZ94" s="38"/>
      <c r="DA94" s="38"/>
      <c r="DB94" s="38"/>
      <c r="DC94" s="38"/>
      <c r="DD94" s="38"/>
      <c r="DE94" s="38"/>
      <c r="DF94" s="38"/>
      <c r="DG94" s="38"/>
      <c r="DH94" s="38"/>
      <c r="DI94" s="38"/>
      <c r="DJ94" s="38"/>
      <c r="DK94" s="38"/>
      <c r="DL94" s="38"/>
      <c r="DM94" s="38"/>
      <c r="DN94" s="38"/>
      <c r="DO94" s="38"/>
      <c r="DP94" s="38"/>
      <c r="DQ94" s="38"/>
      <c r="DR94" s="38"/>
      <c r="DS94" s="38"/>
      <c r="DT94" s="38"/>
      <c r="DU94" s="38"/>
      <c r="DV94" s="38"/>
      <c r="DW94" s="38"/>
      <c r="DX94" s="38"/>
      <c r="DY94" s="38"/>
      <c r="DZ94" s="38"/>
      <c r="EA94" s="38"/>
      <c r="EB94" s="38"/>
      <c r="EC94" s="38"/>
      <c r="ED94" s="38"/>
      <c r="EE94" s="38"/>
      <c r="EF94" s="38"/>
      <c r="EG94" s="38"/>
      <c r="EH94" s="38"/>
      <c r="EI94" s="38"/>
      <c r="EJ94" s="38"/>
      <c r="EK94" s="38"/>
      <c r="EL94" s="38"/>
      <c r="EM94" s="38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38"/>
      <c r="EZ94" s="38"/>
      <c r="FA94" s="38"/>
      <c r="FB94" s="38"/>
      <c r="FC94" s="38"/>
      <c r="FD94" s="38"/>
      <c r="FE94" s="38"/>
      <c r="FF94" s="38"/>
      <c r="FG94" s="38"/>
      <c r="FH94" s="38"/>
      <c r="FI94" s="38"/>
      <c r="FJ94" s="38"/>
      <c r="FK94" s="38"/>
      <c r="FL94" s="38"/>
      <c r="FM94" s="38"/>
      <c r="FN94" s="38"/>
      <c r="FO94" s="38"/>
      <c r="FP94" s="38"/>
      <c r="FQ94" s="38"/>
      <c r="FR94" s="38"/>
      <c r="FS94" s="38"/>
      <c r="FT94" s="38"/>
      <c r="FU94" s="38"/>
      <c r="FV94" s="38"/>
      <c r="FW94" s="38"/>
      <c r="FX94" s="38"/>
      <c r="FY94" s="38"/>
      <c r="FZ94" s="38"/>
      <c r="GA94" s="38"/>
      <c r="GB94" s="38"/>
      <c r="GC94" s="38"/>
      <c r="GD94" s="38"/>
      <c r="GE94" s="38"/>
      <c r="GF94" s="38"/>
      <c r="GG94" s="38"/>
      <c r="GH94" s="38"/>
      <c r="GI94" s="38"/>
      <c r="GJ94" s="38"/>
      <c r="GK94" s="38"/>
      <c r="GL94" s="38"/>
      <c r="GM94" s="38"/>
      <c r="GN94" s="38"/>
      <c r="GO94" s="38"/>
      <c r="GP94" s="38"/>
      <c r="GQ94" s="38"/>
      <c r="GR94" s="38"/>
      <c r="GS94" s="38"/>
      <c r="GT94" s="38"/>
      <c r="GU94" s="38"/>
      <c r="GV94" s="38"/>
      <c r="GW94" s="38"/>
      <c r="GX94" s="38"/>
      <c r="GY94" s="38"/>
      <c r="GZ94" s="38"/>
      <c r="HA94" s="38"/>
      <c r="HB94" s="38"/>
      <c r="HC94" s="38"/>
      <c r="HD94" s="38"/>
      <c r="HE94" s="38"/>
      <c r="HF94" s="38"/>
      <c r="HG94" s="38"/>
      <c r="HH94" s="38"/>
      <c r="HI94" s="38"/>
      <c r="HJ94" s="38"/>
      <c r="HK94" s="38"/>
      <c r="HL94" s="38"/>
      <c r="HM94" s="38"/>
      <c r="HN94" s="38"/>
      <c r="HO94" s="38"/>
      <c r="HP94" s="38"/>
      <c r="HQ94" s="38"/>
      <c r="HR94" s="38"/>
      <c r="HS94" s="38"/>
      <c r="HT94" s="38"/>
      <c r="HU94" s="38"/>
      <c r="HV94" s="38"/>
      <c r="HW94" s="38"/>
      <c r="HX94" s="38"/>
      <c r="HY94" s="38"/>
      <c r="HZ94" s="38"/>
      <c r="IA94" s="38"/>
      <c r="IB94" s="38"/>
      <c r="IC94" s="38"/>
      <c r="ID94" s="38"/>
      <c r="IE94" s="38"/>
      <c r="IF94" s="38"/>
      <c r="IG94" s="38"/>
      <c r="IH94" s="38"/>
      <c r="II94" s="38"/>
      <c r="IJ94" s="38"/>
      <c r="IK94" s="38"/>
      <c r="IL94" s="38"/>
      <c r="IM94" s="38"/>
      <c r="IN94" s="38"/>
      <c r="IO94" s="38"/>
      <c r="IP94" s="38"/>
      <c r="IQ94" s="38"/>
      <c r="IR94" s="38"/>
    </row>
    <row r="95" spans="1:252" x14ac:dyDescent="0.25">
      <c r="A95" s="52" t="s">
        <v>43</v>
      </c>
      <c r="B95" s="32" t="s">
        <v>44</v>
      </c>
      <c r="C95" s="33" t="s">
        <v>11</v>
      </c>
      <c r="D95" s="34"/>
      <c r="E95" s="35">
        <f>SUM(F95:L95)</f>
        <v>67162.880999999994</v>
      </c>
      <c r="F95" s="35">
        <f t="shared" ref="F95:K95" si="29">F97</f>
        <v>18458.712</v>
      </c>
      <c r="G95" s="35">
        <f t="shared" si="29"/>
        <v>11766.022999999999</v>
      </c>
      <c r="H95" s="35">
        <f t="shared" si="29"/>
        <v>15935.788</v>
      </c>
      <c r="I95" s="35">
        <f t="shared" si="29"/>
        <v>17840.157999999999</v>
      </c>
      <c r="J95" s="48">
        <f t="shared" si="29"/>
        <v>3162.2</v>
      </c>
      <c r="K95" s="36">
        <f t="shared" si="29"/>
        <v>0</v>
      </c>
      <c r="L95" s="42">
        <v>0</v>
      </c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  <c r="GQ95" s="38"/>
      <c r="GR95" s="38"/>
      <c r="GS95" s="38"/>
      <c r="GT95" s="38"/>
      <c r="GU95" s="38"/>
      <c r="GV95" s="38"/>
      <c r="GW95" s="38"/>
      <c r="GX95" s="38"/>
      <c r="GY95" s="38"/>
      <c r="GZ95" s="38"/>
      <c r="HA95" s="38"/>
      <c r="HB95" s="38"/>
      <c r="HC95" s="38"/>
      <c r="HD95" s="38"/>
      <c r="HE95" s="38"/>
      <c r="HF95" s="38"/>
      <c r="HG95" s="38"/>
      <c r="HH95" s="38"/>
      <c r="HI95" s="38"/>
      <c r="HJ95" s="38"/>
      <c r="HK95" s="38"/>
      <c r="HL95" s="38"/>
      <c r="HM95" s="38"/>
      <c r="HN95" s="38"/>
      <c r="HO95" s="38"/>
      <c r="HP95" s="38"/>
      <c r="HQ95" s="38"/>
      <c r="HR95" s="38"/>
      <c r="HS95" s="38"/>
      <c r="HT95" s="38"/>
      <c r="HU95" s="38"/>
      <c r="HV95" s="38"/>
      <c r="HW95" s="38"/>
      <c r="HX95" s="38"/>
      <c r="HY95" s="38"/>
      <c r="HZ95" s="38"/>
      <c r="IA95" s="38"/>
      <c r="IB95" s="38"/>
      <c r="IC95" s="38"/>
      <c r="ID95" s="38"/>
      <c r="IE95" s="38"/>
      <c r="IF95" s="38"/>
      <c r="IG95" s="38"/>
      <c r="IH95" s="38"/>
      <c r="II95" s="38"/>
      <c r="IJ95" s="38"/>
      <c r="IK95" s="38"/>
      <c r="IL95" s="38"/>
      <c r="IM95" s="38"/>
      <c r="IN95" s="38"/>
      <c r="IO95" s="38"/>
      <c r="IP95" s="38"/>
      <c r="IQ95" s="38"/>
      <c r="IR95" s="38"/>
    </row>
    <row r="96" spans="1:252" x14ac:dyDescent="0.25">
      <c r="A96" s="53"/>
      <c r="B96" s="40"/>
      <c r="C96" s="33" t="s">
        <v>12</v>
      </c>
      <c r="D96" s="34"/>
      <c r="E96" s="35">
        <f t="shared" si="16"/>
        <v>0</v>
      </c>
      <c r="F96" s="35">
        <v>0</v>
      </c>
      <c r="G96" s="35">
        <v>0</v>
      </c>
      <c r="H96" s="35">
        <v>0</v>
      </c>
      <c r="I96" s="35">
        <v>0</v>
      </c>
      <c r="J96" s="48">
        <v>0</v>
      </c>
      <c r="K96" s="36">
        <v>0</v>
      </c>
      <c r="L96" s="42">
        <v>0</v>
      </c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  <c r="DH96" s="38"/>
      <c r="DI96" s="38"/>
      <c r="DJ96" s="38"/>
      <c r="DK96" s="38"/>
      <c r="DL96" s="38"/>
      <c r="DM96" s="38"/>
      <c r="DN96" s="38"/>
      <c r="DO96" s="38"/>
      <c r="DP96" s="38"/>
      <c r="DQ96" s="38"/>
      <c r="DR96" s="38"/>
      <c r="DS96" s="38"/>
      <c r="DT96" s="38"/>
      <c r="DU96" s="38"/>
      <c r="DV96" s="38"/>
      <c r="DW96" s="38"/>
      <c r="DX96" s="38"/>
      <c r="DY96" s="38"/>
      <c r="DZ96" s="38"/>
      <c r="EA96" s="38"/>
      <c r="EB96" s="38"/>
      <c r="EC96" s="38"/>
      <c r="ED96" s="38"/>
      <c r="EE96" s="38"/>
      <c r="EF96" s="38"/>
      <c r="EG96" s="38"/>
      <c r="EH96" s="38"/>
      <c r="EI96" s="38"/>
      <c r="EJ96" s="38"/>
      <c r="EK96" s="38"/>
      <c r="EL96" s="38"/>
      <c r="EM96" s="38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38"/>
      <c r="EZ96" s="38"/>
      <c r="FA96" s="38"/>
      <c r="FB96" s="38"/>
      <c r="FC96" s="38"/>
      <c r="FD96" s="38"/>
      <c r="FE96" s="38"/>
      <c r="FF96" s="38"/>
      <c r="FG96" s="38"/>
      <c r="FH96" s="38"/>
      <c r="FI96" s="38"/>
      <c r="FJ96" s="38"/>
      <c r="FK96" s="38"/>
      <c r="FL96" s="38"/>
      <c r="FM96" s="38"/>
      <c r="FN96" s="38"/>
      <c r="FO96" s="38"/>
      <c r="FP96" s="38"/>
      <c r="FQ96" s="38"/>
      <c r="FR96" s="38"/>
      <c r="FS96" s="38"/>
      <c r="FT96" s="38"/>
      <c r="FU96" s="38"/>
      <c r="FV96" s="38"/>
      <c r="FW96" s="38"/>
      <c r="FX96" s="38"/>
      <c r="FY96" s="38"/>
      <c r="FZ96" s="38"/>
      <c r="GA96" s="38"/>
      <c r="GB96" s="38"/>
      <c r="GC96" s="38"/>
      <c r="GD96" s="38"/>
      <c r="GE96" s="38"/>
      <c r="GF96" s="38"/>
      <c r="GG96" s="38"/>
      <c r="GH96" s="38"/>
      <c r="GI96" s="38"/>
      <c r="GJ96" s="38"/>
      <c r="GK96" s="38"/>
      <c r="GL96" s="38"/>
      <c r="GM96" s="38"/>
      <c r="GN96" s="38"/>
      <c r="GO96" s="38"/>
      <c r="GP96" s="38"/>
      <c r="GQ96" s="38"/>
      <c r="GR96" s="38"/>
      <c r="GS96" s="38"/>
      <c r="GT96" s="38"/>
      <c r="GU96" s="38"/>
      <c r="GV96" s="38"/>
      <c r="GW96" s="38"/>
      <c r="GX96" s="38"/>
      <c r="GY96" s="38"/>
      <c r="GZ96" s="38"/>
      <c r="HA96" s="38"/>
      <c r="HB96" s="38"/>
      <c r="HC96" s="38"/>
      <c r="HD96" s="38"/>
      <c r="HE96" s="38"/>
      <c r="HF96" s="38"/>
      <c r="HG96" s="38"/>
      <c r="HH96" s="38"/>
      <c r="HI96" s="38"/>
      <c r="HJ96" s="38"/>
      <c r="HK96" s="38"/>
      <c r="HL96" s="38"/>
      <c r="HM96" s="38"/>
      <c r="HN96" s="38"/>
      <c r="HO96" s="38"/>
      <c r="HP96" s="38"/>
      <c r="HQ96" s="38"/>
      <c r="HR96" s="38"/>
      <c r="HS96" s="38"/>
      <c r="HT96" s="38"/>
      <c r="HU96" s="38"/>
      <c r="HV96" s="38"/>
      <c r="HW96" s="38"/>
      <c r="HX96" s="38"/>
      <c r="HY96" s="38"/>
      <c r="HZ96" s="38"/>
      <c r="IA96" s="38"/>
      <c r="IB96" s="38"/>
      <c r="IC96" s="38"/>
      <c r="ID96" s="38"/>
      <c r="IE96" s="38"/>
      <c r="IF96" s="38"/>
      <c r="IG96" s="38"/>
      <c r="IH96" s="38"/>
      <c r="II96" s="38"/>
      <c r="IJ96" s="38"/>
      <c r="IK96" s="38"/>
      <c r="IL96" s="38"/>
      <c r="IM96" s="38"/>
      <c r="IN96" s="38"/>
      <c r="IO96" s="38"/>
      <c r="IP96" s="38"/>
      <c r="IQ96" s="38"/>
      <c r="IR96" s="38"/>
    </row>
    <row r="97" spans="1:252" x14ac:dyDescent="0.25">
      <c r="A97" s="53"/>
      <c r="B97" s="40"/>
      <c r="C97" s="33" t="s">
        <v>14</v>
      </c>
      <c r="D97" s="25">
        <v>808</v>
      </c>
      <c r="E97" s="35">
        <f>SUM(F97:L97)</f>
        <v>67162.880999999994</v>
      </c>
      <c r="F97" s="35">
        <v>18458.712</v>
      </c>
      <c r="G97" s="35">
        <v>11766.022999999999</v>
      </c>
      <c r="H97" s="35">
        <v>15935.788</v>
      </c>
      <c r="I97" s="35">
        <v>17840.157999999999</v>
      </c>
      <c r="J97" s="48">
        <v>3162.2</v>
      </c>
      <c r="K97" s="36">
        <v>0</v>
      </c>
      <c r="L97" s="42">
        <v>0</v>
      </c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8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8"/>
      <c r="DZ97" s="38"/>
      <c r="EA97" s="38"/>
      <c r="EB97" s="38"/>
      <c r="EC97" s="38"/>
      <c r="ED97" s="38"/>
      <c r="EE97" s="38"/>
      <c r="EF97" s="38"/>
      <c r="EG97" s="38"/>
      <c r="EH97" s="38"/>
      <c r="EI97" s="38"/>
      <c r="EJ97" s="38"/>
      <c r="EK97" s="38"/>
      <c r="EL97" s="38"/>
      <c r="EM97" s="38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38"/>
      <c r="EZ97" s="38"/>
      <c r="FA97" s="38"/>
      <c r="FB97" s="38"/>
      <c r="FC97" s="38"/>
      <c r="FD97" s="38"/>
      <c r="FE97" s="38"/>
      <c r="FF97" s="38"/>
      <c r="FG97" s="38"/>
      <c r="FH97" s="38"/>
      <c r="FI97" s="38"/>
      <c r="FJ97" s="38"/>
      <c r="FK97" s="38"/>
      <c r="FL97" s="38"/>
      <c r="FM97" s="38"/>
      <c r="FN97" s="38"/>
      <c r="FO97" s="38"/>
      <c r="FP97" s="38"/>
      <c r="FQ97" s="38"/>
      <c r="FR97" s="38"/>
      <c r="FS97" s="38"/>
      <c r="FT97" s="38"/>
      <c r="FU97" s="38"/>
      <c r="FV97" s="38"/>
      <c r="FW97" s="38"/>
      <c r="FX97" s="38"/>
      <c r="FY97" s="38"/>
      <c r="FZ97" s="38"/>
      <c r="GA97" s="38"/>
      <c r="GB97" s="38"/>
      <c r="GC97" s="38"/>
      <c r="GD97" s="38"/>
      <c r="GE97" s="38"/>
      <c r="GF97" s="38"/>
      <c r="GG97" s="38"/>
      <c r="GH97" s="38"/>
      <c r="GI97" s="38"/>
      <c r="GJ97" s="38"/>
      <c r="GK97" s="38"/>
      <c r="GL97" s="38"/>
      <c r="GM97" s="38"/>
      <c r="GN97" s="38"/>
      <c r="GO97" s="38"/>
      <c r="GP97" s="38"/>
      <c r="GQ97" s="38"/>
      <c r="GR97" s="38"/>
      <c r="GS97" s="38"/>
      <c r="GT97" s="38"/>
      <c r="GU97" s="38"/>
      <c r="GV97" s="38"/>
      <c r="GW97" s="38"/>
      <c r="GX97" s="38"/>
      <c r="GY97" s="38"/>
      <c r="GZ97" s="38"/>
      <c r="HA97" s="38"/>
      <c r="HB97" s="38"/>
      <c r="HC97" s="38"/>
      <c r="HD97" s="38"/>
      <c r="HE97" s="38"/>
      <c r="HF97" s="38"/>
      <c r="HG97" s="38"/>
      <c r="HH97" s="38"/>
      <c r="HI97" s="38"/>
      <c r="HJ97" s="38"/>
      <c r="HK97" s="38"/>
      <c r="HL97" s="38"/>
      <c r="HM97" s="38"/>
      <c r="HN97" s="38"/>
      <c r="HO97" s="38"/>
      <c r="HP97" s="38"/>
      <c r="HQ97" s="38"/>
      <c r="HR97" s="38"/>
      <c r="HS97" s="38"/>
      <c r="HT97" s="38"/>
      <c r="HU97" s="38"/>
      <c r="HV97" s="38"/>
      <c r="HW97" s="38"/>
      <c r="HX97" s="38"/>
      <c r="HY97" s="38"/>
      <c r="HZ97" s="38"/>
      <c r="IA97" s="38"/>
      <c r="IB97" s="38"/>
      <c r="IC97" s="38"/>
      <c r="ID97" s="38"/>
      <c r="IE97" s="38"/>
      <c r="IF97" s="38"/>
      <c r="IG97" s="38"/>
      <c r="IH97" s="38"/>
      <c r="II97" s="38"/>
      <c r="IJ97" s="38"/>
      <c r="IK97" s="38"/>
      <c r="IL97" s="38"/>
      <c r="IM97" s="38"/>
      <c r="IN97" s="38"/>
      <c r="IO97" s="38"/>
      <c r="IP97" s="38"/>
      <c r="IQ97" s="38"/>
      <c r="IR97" s="38"/>
    </row>
    <row r="98" spans="1:252" x14ac:dyDescent="0.25">
      <c r="A98" s="53"/>
      <c r="B98" s="40"/>
      <c r="C98" s="33" t="s">
        <v>17</v>
      </c>
      <c r="D98" s="41"/>
      <c r="E98" s="35">
        <f t="shared" si="16"/>
        <v>0</v>
      </c>
      <c r="F98" s="35">
        <v>0</v>
      </c>
      <c r="G98" s="35">
        <v>0</v>
      </c>
      <c r="H98" s="35">
        <v>0</v>
      </c>
      <c r="I98" s="35">
        <v>0</v>
      </c>
      <c r="J98" s="48">
        <v>0</v>
      </c>
      <c r="K98" s="36">
        <v>0</v>
      </c>
      <c r="L98" s="42">
        <v>0</v>
      </c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  <c r="GJ98" s="38"/>
      <c r="GK98" s="38"/>
      <c r="GL98" s="38"/>
      <c r="GM98" s="38"/>
      <c r="GN98" s="38"/>
      <c r="GO98" s="38"/>
      <c r="GP98" s="38"/>
      <c r="GQ98" s="38"/>
      <c r="GR98" s="38"/>
      <c r="GS98" s="38"/>
      <c r="GT98" s="38"/>
      <c r="GU98" s="38"/>
      <c r="GV98" s="38"/>
      <c r="GW98" s="38"/>
      <c r="GX98" s="38"/>
      <c r="GY98" s="38"/>
      <c r="GZ98" s="38"/>
      <c r="HA98" s="38"/>
      <c r="HB98" s="38"/>
      <c r="HC98" s="38"/>
      <c r="HD98" s="38"/>
      <c r="HE98" s="38"/>
      <c r="HF98" s="38"/>
      <c r="HG98" s="38"/>
      <c r="HH98" s="38"/>
      <c r="HI98" s="38"/>
      <c r="HJ98" s="38"/>
      <c r="HK98" s="38"/>
      <c r="HL98" s="38"/>
      <c r="HM98" s="38"/>
      <c r="HN98" s="38"/>
      <c r="HO98" s="38"/>
      <c r="HP98" s="38"/>
      <c r="HQ98" s="38"/>
      <c r="HR98" s="38"/>
      <c r="HS98" s="38"/>
      <c r="HT98" s="38"/>
      <c r="HU98" s="38"/>
      <c r="HV98" s="38"/>
      <c r="HW98" s="38"/>
      <c r="HX98" s="38"/>
      <c r="HY98" s="38"/>
      <c r="HZ98" s="38"/>
      <c r="IA98" s="38"/>
      <c r="IB98" s="38"/>
      <c r="IC98" s="38"/>
      <c r="ID98" s="38"/>
      <c r="IE98" s="38"/>
      <c r="IF98" s="38"/>
      <c r="IG98" s="38"/>
      <c r="IH98" s="38"/>
      <c r="II98" s="38"/>
      <c r="IJ98" s="38"/>
      <c r="IK98" s="38"/>
      <c r="IL98" s="38"/>
      <c r="IM98" s="38"/>
      <c r="IN98" s="38"/>
      <c r="IO98" s="38"/>
      <c r="IP98" s="38"/>
      <c r="IQ98" s="38"/>
      <c r="IR98" s="38"/>
    </row>
    <row r="99" spans="1:252" x14ac:dyDescent="0.25">
      <c r="A99" s="53"/>
      <c r="B99" s="40"/>
      <c r="C99" s="33" t="s">
        <v>18</v>
      </c>
      <c r="D99" s="41"/>
      <c r="E99" s="35">
        <f t="shared" si="16"/>
        <v>0</v>
      </c>
      <c r="F99" s="35">
        <v>0</v>
      </c>
      <c r="G99" s="35">
        <v>0</v>
      </c>
      <c r="H99" s="35">
        <v>0</v>
      </c>
      <c r="I99" s="35">
        <v>0</v>
      </c>
      <c r="J99" s="48">
        <v>0</v>
      </c>
      <c r="K99" s="36">
        <v>0</v>
      </c>
      <c r="L99" s="42">
        <v>0</v>
      </c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8"/>
      <c r="DR99" s="38"/>
      <c r="DS99" s="38"/>
      <c r="DT99" s="38"/>
      <c r="DU99" s="38"/>
      <c r="DV99" s="38"/>
      <c r="DW99" s="38"/>
      <c r="DX99" s="38"/>
      <c r="DY99" s="38"/>
      <c r="DZ99" s="38"/>
      <c r="EA99" s="38"/>
      <c r="EB99" s="38"/>
      <c r="EC99" s="38"/>
      <c r="ED99" s="38"/>
      <c r="EE99" s="38"/>
      <c r="EF99" s="38"/>
      <c r="EG99" s="38"/>
      <c r="EH99" s="38"/>
      <c r="EI99" s="38"/>
      <c r="EJ99" s="38"/>
      <c r="EK99" s="38"/>
      <c r="EL99" s="38"/>
      <c r="EM99" s="38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38"/>
      <c r="EZ99" s="38"/>
      <c r="FA99" s="38"/>
      <c r="FB99" s="38"/>
      <c r="FC99" s="38"/>
      <c r="FD99" s="38"/>
      <c r="FE99" s="38"/>
      <c r="FF99" s="38"/>
      <c r="FG99" s="38"/>
      <c r="FH99" s="38"/>
      <c r="FI99" s="38"/>
      <c r="FJ99" s="38"/>
      <c r="FK99" s="38"/>
      <c r="FL99" s="38"/>
      <c r="FM99" s="38"/>
      <c r="FN99" s="38"/>
      <c r="FO99" s="38"/>
      <c r="FP99" s="38"/>
      <c r="FQ99" s="38"/>
      <c r="FR99" s="38"/>
      <c r="FS99" s="38"/>
      <c r="FT99" s="38"/>
      <c r="FU99" s="38"/>
      <c r="FV99" s="38"/>
      <c r="FW99" s="38"/>
      <c r="FX99" s="38"/>
      <c r="FY99" s="38"/>
      <c r="FZ99" s="38"/>
      <c r="GA99" s="38"/>
      <c r="GB99" s="38"/>
      <c r="GC99" s="38"/>
      <c r="GD99" s="38"/>
      <c r="GE99" s="38"/>
      <c r="GF99" s="38"/>
      <c r="GG99" s="38"/>
      <c r="GH99" s="38"/>
      <c r="GI99" s="38"/>
      <c r="GJ99" s="38"/>
      <c r="GK99" s="38"/>
      <c r="GL99" s="38"/>
      <c r="GM99" s="38"/>
      <c r="GN99" s="38"/>
      <c r="GO99" s="38"/>
      <c r="GP99" s="38"/>
      <c r="GQ99" s="38"/>
      <c r="GR99" s="38"/>
      <c r="GS99" s="38"/>
      <c r="GT99" s="38"/>
      <c r="GU99" s="38"/>
      <c r="GV99" s="38"/>
      <c r="GW99" s="38"/>
      <c r="GX99" s="38"/>
      <c r="GY99" s="38"/>
      <c r="GZ99" s="38"/>
      <c r="HA99" s="38"/>
      <c r="HB99" s="38"/>
      <c r="HC99" s="38"/>
      <c r="HD99" s="38"/>
      <c r="HE99" s="38"/>
      <c r="HF99" s="38"/>
      <c r="HG99" s="38"/>
      <c r="HH99" s="38"/>
      <c r="HI99" s="38"/>
      <c r="HJ99" s="38"/>
      <c r="HK99" s="38"/>
      <c r="HL99" s="38"/>
      <c r="HM99" s="38"/>
      <c r="HN99" s="38"/>
      <c r="HO99" s="38"/>
      <c r="HP99" s="38"/>
      <c r="HQ99" s="38"/>
      <c r="HR99" s="38"/>
      <c r="HS99" s="38"/>
      <c r="HT99" s="38"/>
      <c r="HU99" s="38"/>
      <c r="HV99" s="38"/>
      <c r="HW99" s="38"/>
      <c r="HX99" s="38"/>
      <c r="HY99" s="38"/>
      <c r="HZ99" s="38"/>
      <c r="IA99" s="38"/>
      <c r="IB99" s="38"/>
      <c r="IC99" s="38"/>
      <c r="ID99" s="38"/>
      <c r="IE99" s="38"/>
      <c r="IF99" s="38"/>
      <c r="IG99" s="38"/>
      <c r="IH99" s="38"/>
      <c r="II99" s="38"/>
      <c r="IJ99" s="38"/>
      <c r="IK99" s="38"/>
      <c r="IL99" s="38"/>
      <c r="IM99" s="38"/>
      <c r="IN99" s="38"/>
      <c r="IO99" s="38"/>
      <c r="IP99" s="38"/>
      <c r="IQ99" s="38"/>
      <c r="IR99" s="38"/>
    </row>
    <row r="100" spans="1:252" ht="31.5" x14ac:dyDescent="0.25">
      <c r="A100" s="53"/>
      <c r="B100" s="40"/>
      <c r="C100" s="33" t="s">
        <v>19</v>
      </c>
      <c r="D100" s="41"/>
      <c r="E100" s="35">
        <f t="shared" si="16"/>
        <v>0</v>
      </c>
      <c r="F100" s="35">
        <v>0</v>
      </c>
      <c r="G100" s="35">
        <v>0</v>
      </c>
      <c r="H100" s="35">
        <v>0</v>
      </c>
      <c r="I100" s="35">
        <v>0</v>
      </c>
      <c r="J100" s="48">
        <v>0</v>
      </c>
      <c r="K100" s="36">
        <v>0</v>
      </c>
      <c r="L100" s="42">
        <v>0</v>
      </c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8"/>
      <c r="DM100" s="38"/>
      <c r="DN100" s="38"/>
      <c r="DO100" s="38"/>
      <c r="DP100" s="38"/>
      <c r="DQ100" s="38"/>
      <c r="DR100" s="38"/>
      <c r="DS100" s="38"/>
      <c r="DT100" s="38"/>
      <c r="DU100" s="38"/>
      <c r="DV100" s="38"/>
      <c r="DW100" s="38"/>
      <c r="DX100" s="38"/>
      <c r="DY100" s="38"/>
      <c r="DZ100" s="38"/>
      <c r="EA100" s="38"/>
      <c r="EB100" s="38"/>
      <c r="EC100" s="38"/>
      <c r="ED100" s="38"/>
      <c r="EE100" s="38"/>
      <c r="EF100" s="38"/>
      <c r="EG100" s="38"/>
      <c r="EH100" s="38"/>
      <c r="EI100" s="38"/>
      <c r="EJ100" s="38"/>
      <c r="EK100" s="38"/>
      <c r="EL100" s="38"/>
      <c r="EM100" s="38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38"/>
      <c r="EZ100" s="38"/>
      <c r="FA100" s="38"/>
      <c r="FB100" s="38"/>
      <c r="FC100" s="38"/>
      <c r="FD100" s="38"/>
      <c r="FE100" s="38"/>
      <c r="FF100" s="38"/>
      <c r="FG100" s="38"/>
      <c r="FH100" s="38"/>
      <c r="FI100" s="38"/>
      <c r="FJ100" s="38"/>
      <c r="FK100" s="38"/>
      <c r="FL100" s="38"/>
      <c r="FM100" s="38"/>
      <c r="FN100" s="38"/>
      <c r="FO100" s="38"/>
      <c r="FP100" s="38"/>
      <c r="FQ100" s="38"/>
      <c r="FR100" s="38"/>
      <c r="FS100" s="38"/>
      <c r="FT100" s="38"/>
      <c r="FU100" s="38"/>
      <c r="FV100" s="38"/>
      <c r="FW100" s="38"/>
      <c r="FX100" s="38"/>
      <c r="FY100" s="38"/>
      <c r="FZ100" s="38"/>
      <c r="GA100" s="38"/>
      <c r="GB100" s="38"/>
      <c r="GC100" s="38"/>
      <c r="GD100" s="38"/>
      <c r="GE100" s="38"/>
      <c r="GF100" s="38"/>
      <c r="GG100" s="38"/>
      <c r="GH100" s="38"/>
      <c r="GI100" s="38"/>
      <c r="GJ100" s="38"/>
      <c r="GK100" s="38"/>
      <c r="GL100" s="38"/>
      <c r="GM100" s="38"/>
      <c r="GN100" s="38"/>
      <c r="GO100" s="38"/>
      <c r="GP100" s="38"/>
      <c r="GQ100" s="38"/>
      <c r="GR100" s="38"/>
      <c r="GS100" s="38"/>
      <c r="GT100" s="38"/>
      <c r="GU100" s="38"/>
      <c r="GV100" s="38"/>
      <c r="GW100" s="38"/>
      <c r="GX100" s="38"/>
      <c r="GY100" s="38"/>
      <c r="GZ100" s="38"/>
      <c r="HA100" s="38"/>
      <c r="HB100" s="38"/>
      <c r="HC100" s="38"/>
      <c r="HD100" s="38"/>
      <c r="HE100" s="38"/>
      <c r="HF100" s="38"/>
      <c r="HG100" s="38"/>
      <c r="HH100" s="38"/>
      <c r="HI100" s="38"/>
      <c r="HJ100" s="38"/>
      <c r="HK100" s="38"/>
      <c r="HL100" s="38"/>
      <c r="HM100" s="38"/>
      <c r="HN100" s="38"/>
      <c r="HO100" s="38"/>
      <c r="HP100" s="38"/>
      <c r="HQ100" s="38"/>
      <c r="HR100" s="38"/>
      <c r="HS100" s="38"/>
      <c r="HT100" s="38"/>
      <c r="HU100" s="38"/>
      <c r="HV100" s="38"/>
      <c r="HW100" s="38"/>
      <c r="HX100" s="38"/>
      <c r="HY100" s="38"/>
      <c r="HZ100" s="38"/>
      <c r="IA100" s="38"/>
      <c r="IB100" s="38"/>
      <c r="IC100" s="38"/>
      <c r="ID100" s="38"/>
      <c r="IE100" s="38"/>
      <c r="IF100" s="38"/>
      <c r="IG100" s="38"/>
      <c r="IH100" s="38"/>
      <c r="II100" s="38"/>
      <c r="IJ100" s="38"/>
      <c r="IK100" s="38"/>
      <c r="IL100" s="38"/>
      <c r="IM100" s="38"/>
      <c r="IN100" s="38"/>
      <c r="IO100" s="38"/>
      <c r="IP100" s="38"/>
      <c r="IQ100" s="38"/>
      <c r="IR100" s="38"/>
    </row>
    <row r="101" spans="1:252" ht="31.5" x14ac:dyDescent="0.25">
      <c r="A101" s="54"/>
      <c r="B101" s="45"/>
      <c r="C101" s="33" t="s">
        <v>24</v>
      </c>
      <c r="D101" s="41"/>
      <c r="E101" s="35">
        <f t="shared" si="16"/>
        <v>0</v>
      </c>
      <c r="F101" s="35">
        <v>0</v>
      </c>
      <c r="G101" s="35">
        <v>0</v>
      </c>
      <c r="H101" s="35">
        <v>0</v>
      </c>
      <c r="I101" s="35">
        <v>0</v>
      </c>
      <c r="J101" s="48">
        <v>0</v>
      </c>
      <c r="K101" s="36">
        <v>0</v>
      </c>
      <c r="L101" s="42">
        <v>0</v>
      </c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8"/>
      <c r="FA101" s="38"/>
      <c r="FB101" s="38"/>
      <c r="FC101" s="38"/>
      <c r="FD101" s="38"/>
      <c r="FE101" s="38"/>
      <c r="FF101" s="38"/>
      <c r="FG101" s="38"/>
      <c r="FH101" s="38"/>
      <c r="FI101" s="38"/>
      <c r="FJ101" s="38"/>
      <c r="FK101" s="38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8"/>
      <c r="GH101" s="38"/>
      <c r="GI101" s="38"/>
      <c r="GJ101" s="38"/>
      <c r="GK101" s="38"/>
      <c r="GL101" s="38"/>
      <c r="GM101" s="38"/>
      <c r="GN101" s="38"/>
      <c r="GO101" s="38"/>
      <c r="GP101" s="38"/>
      <c r="GQ101" s="38"/>
      <c r="GR101" s="38"/>
      <c r="GS101" s="38"/>
      <c r="GT101" s="38"/>
      <c r="GU101" s="38"/>
      <c r="GV101" s="38"/>
      <c r="GW101" s="38"/>
      <c r="GX101" s="38"/>
      <c r="GY101" s="38"/>
      <c r="GZ101" s="38"/>
      <c r="HA101" s="38"/>
      <c r="HB101" s="38"/>
      <c r="HC101" s="38"/>
      <c r="HD101" s="38"/>
      <c r="HE101" s="38"/>
      <c r="HF101" s="38"/>
      <c r="HG101" s="38"/>
      <c r="HH101" s="38"/>
      <c r="HI101" s="38"/>
      <c r="HJ101" s="38"/>
      <c r="HK101" s="38"/>
      <c r="HL101" s="38"/>
      <c r="HM101" s="38"/>
      <c r="HN101" s="38"/>
      <c r="HO101" s="38"/>
      <c r="HP101" s="38"/>
      <c r="HQ101" s="38"/>
      <c r="HR101" s="38"/>
      <c r="HS101" s="38"/>
      <c r="HT101" s="38"/>
      <c r="HU101" s="38"/>
      <c r="HV101" s="38"/>
      <c r="HW101" s="38"/>
      <c r="HX101" s="38"/>
      <c r="HY101" s="38"/>
      <c r="HZ101" s="38"/>
      <c r="IA101" s="38"/>
      <c r="IB101" s="38"/>
      <c r="IC101" s="38"/>
      <c r="ID101" s="38"/>
      <c r="IE101" s="38"/>
      <c r="IF101" s="38"/>
      <c r="IG101" s="38"/>
      <c r="IH101" s="38"/>
      <c r="II101" s="38"/>
      <c r="IJ101" s="38"/>
      <c r="IK101" s="38"/>
      <c r="IL101" s="38"/>
      <c r="IM101" s="38"/>
      <c r="IN101" s="38"/>
      <c r="IO101" s="38"/>
      <c r="IP101" s="38"/>
      <c r="IQ101" s="38"/>
      <c r="IR101" s="38"/>
    </row>
    <row r="102" spans="1:252" x14ac:dyDescent="0.25">
      <c r="A102" s="52" t="s">
        <v>45</v>
      </c>
      <c r="B102" s="32" t="s">
        <v>46</v>
      </c>
      <c r="C102" s="33" t="s">
        <v>11</v>
      </c>
      <c r="D102" s="34"/>
      <c r="E102" s="35">
        <f>SUM(F102:L102)</f>
        <v>15265</v>
      </c>
      <c r="F102" s="35">
        <f t="shared" ref="F102:K102" si="30">F104</f>
        <v>1950</v>
      </c>
      <c r="G102" s="35">
        <f t="shared" si="30"/>
        <v>2000</v>
      </c>
      <c r="H102" s="35">
        <f t="shared" si="30"/>
        <v>2263</v>
      </c>
      <c r="I102" s="35">
        <f t="shared" si="30"/>
        <v>2263</v>
      </c>
      <c r="J102" s="48">
        <f t="shared" si="30"/>
        <v>2263</v>
      </c>
      <c r="K102" s="36">
        <f t="shared" si="30"/>
        <v>2263</v>
      </c>
      <c r="L102" s="42">
        <f>L104</f>
        <v>2263</v>
      </c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8"/>
      <c r="DR102" s="38"/>
      <c r="DS102" s="38"/>
      <c r="DT102" s="38"/>
      <c r="DU102" s="38"/>
      <c r="DV102" s="38"/>
      <c r="DW102" s="38"/>
      <c r="DX102" s="38"/>
      <c r="DY102" s="38"/>
      <c r="DZ102" s="38"/>
      <c r="EA102" s="38"/>
      <c r="EB102" s="38"/>
      <c r="EC102" s="38"/>
      <c r="ED102" s="38"/>
      <c r="EE102" s="38"/>
      <c r="EF102" s="38"/>
      <c r="EG102" s="38"/>
      <c r="EH102" s="38"/>
      <c r="EI102" s="38"/>
      <c r="EJ102" s="38"/>
      <c r="EK102" s="38"/>
      <c r="EL102" s="38"/>
      <c r="EM102" s="38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38"/>
      <c r="EZ102" s="38"/>
      <c r="FA102" s="38"/>
      <c r="FB102" s="38"/>
      <c r="FC102" s="38"/>
      <c r="FD102" s="38"/>
      <c r="FE102" s="38"/>
      <c r="FF102" s="38"/>
      <c r="FG102" s="38"/>
      <c r="FH102" s="38"/>
      <c r="FI102" s="38"/>
      <c r="FJ102" s="38"/>
      <c r="FK102" s="38"/>
      <c r="FL102" s="38"/>
      <c r="FM102" s="38"/>
      <c r="FN102" s="38"/>
      <c r="FO102" s="38"/>
      <c r="FP102" s="38"/>
      <c r="FQ102" s="38"/>
      <c r="FR102" s="38"/>
      <c r="FS102" s="38"/>
      <c r="FT102" s="38"/>
      <c r="FU102" s="38"/>
      <c r="FV102" s="38"/>
      <c r="FW102" s="38"/>
      <c r="FX102" s="38"/>
      <c r="FY102" s="38"/>
      <c r="FZ102" s="38"/>
      <c r="GA102" s="38"/>
      <c r="GB102" s="38"/>
      <c r="GC102" s="38"/>
      <c r="GD102" s="38"/>
      <c r="GE102" s="38"/>
      <c r="GF102" s="38"/>
      <c r="GG102" s="38"/>
      <c r="GH102" s="38"/>
      <c r="GI102" s="38"/>
      <c r="GJ102" s="38"/>
      <c r="GK102" s="38"/>
      <c r="GL102" s="38"/>
      <c r="GM102" s="38"/>
      <c r="GN102" s="38"/>
      <c r="GO102" s="38"/>
      <c r="GP102" s="38"/>
      <c r="GQ102" s="38"/>
      <c r="GR102" s="38"/>
      <c r="GS102" s="38"/>
      <c r="GT102" s="38"/>
      <c r="GU102" s="38"/>
      <c r="GV102" s="38"/>
      <c r="GW102" s="38"/>
      <c r="GX102" s="38"/>
      <c r="GY102" s="38"/>
      <c r="GZ102" s="38"/>
      <c r="HA102" s="38"/>
      <c r="HB102" s="38"/>
      <c r="HC102" s="38"/>
      <c r="HD102" s="38"/>
      <c r="HE102" s="38"/>
      <c r="HF102" s="38"/>
      <c r="HG102" s="38"/>
      <c r="HH102" s="38"/>
      <c r="HI102" s="38"/>
      <c r="HJ102" s="38"/>
      <c r="HK102" s="38"/>
      <c r="HL102" s="38"/>
      <c r="HM102" s="38"/>
      <c r="HN102" s="38"/>
      <c r="HO102" s="38"/>
      <c r="HP102" s="38"/>
      <c r="HQ102" s="38"/>
      <c r="HR102" s="38"/>
      <c r="HS102" s="38"/>
      <c r="HT102" s="38"/>
      <c r="HU102" s="38"/>
      <c r="HV102" s="38"/>
      <c r="HW102" s="38"/>
      <c r="HX102" s="38"/>
      <c r="HY102" s="38"/>
      <c r="HZ102" s="38"/>
      <c r="IA102" s="38"/>
      <c r="IB102" s="38"/>
      <c r="IC102" s="38"/>
      <c r="ID102" s="38"/>
      <c r="IE102" s="38"/>
      <c r="IF102" s="38"/>
      <c r="IG102" s="38"/>
      <c r="IH102" s="38"/>
      <c r="II102" s="38"/>
      <c r="IJ102" s="38"/>
      <c r="IK102" s="38"/>
      <c r="IL102" s="38"/>
      <c r="IM102" s="38"/>
      <c r="IN102" s="38"/>
      <c r="IO102" s="38"/>
      <c r="IP102" s="38"/>
      <c r="IQ102" s="38"/>
      <c r="IR102" s="38"/>
    </row>
    <row r="103" spans="1:252" x14ac:dyDescent="0.25">
      <c r="A103" s="53"/>
      <c r="B103" s="40"/>
      <c r="C103" s="33" t="s">
        <v>12</v>
      </c>
      <c r="D103" s="34"/>
      <c r="E103" s="35">
        <f t="shared" si="16"/>
        <v>0</v>
      </c>
      <c r="F103" s="35">
        <v>0</v>
      </c>
      <c r="G103" s="35">
        <v>0</v>
      </c>
      <c r="H103" s="35">
        <v>0</v>
      </c>
      <c r="I103" s="35">
        <v>0</v>
      </c>
      <c r="J103" s="48">
        <v>0</v>
      </c>
      <c r="K103" s="36">
        <v>0</v>
      </c>
      <c r="L103" s="42">
        <v>0</v>
      </c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38"/>
      <c r="ED103" s="38"/>
      <c r="EE103" s="38"/>
      <c r="EF103" s="38"/>
      <c r="EG103" s="38"/>
      <c r="EH103" s="38"/>
      <c r="EI103" s="38"/>
      <c r="EJ103" s="38"/>
      <c r="EK103" s="38"/>
      <c r="EL103" s="38"/>
      <c r="EM103" s="38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38"/>
      <c r="EZ103" s="38"/>
      <c r="FA103" s="38"/>
      <c r="FB103" s="38"/>
      <c r="FC103" s="38"/>
      <c r="FD103" s="38"/>
      <c r="FE103" s="38"/>
      <c r="FF103" s="38"/>
      <c r="FG103" s="38"/>
      <c r="FH103" s="38"/>
      <c r="FI103" s="38"/>
      <c r="FJ103" s="38"/>
      <c r="FK103" s="38"/>
      <c r="FL103" s="38"/>
      <c r="FM103" s="38"/>
      <c r="FN103" s="38"/>
      <c r="FO103" s="38"/>
      <c r="FP103" s="38"/>
      <c r="FQ103" s="38"/>
      <c r="FR103" s="38"/>
      <c r="FS103" s="38"/>
      <c r="FT103" s="38"/>
      <c r="FU103" s="38"/>
      <c r="FV103" s="38"/>
      <c r="FW103" s="38"/>
      <c r="FX103" s="38"/>
      <c r="FY103" s="38"/>
      <c r="FZ103" s="38"/>
      <c r="GA103" s="38"/>
      <c r="GB103" s="38"/>
      <c r="GC103" s="38"/>
      <c r="GD103" s="38"/>
      <c r="GE103" s="38"/>
      <c r="GF103" s="38"/>
      <c r="GG103" s="38"/>
      <c r="GH103" s="38"/>
      <c r="GI103" s="38"/>
      <c r="GJ103" s="38"/>
      <c r="GK103" s="38"/>
      <c r="GL103" s="38"/>
      <c r="GM103" s="38"/>
      <c r="GN103" s="38"/>
      <c r="GO103" s="38"/>
      <c r="GP103" s="38"/>
      <c r="GQ103" s="38"/>
      <c r="GR103" s="38"/>
      <c r="GS103" s="38"/>
      <c r="GT103" s="38"/>
      <c r="GU103" s="38"/>
      <c r="GV103" s="38"/>
      <c r="GW103" s="38"/>
      <c r="GX103" s="38"/>
      <c r="GY103" s="38"/>
      <c r="GZ103" s="38"/>
      <c r="HA103" s="38"/>
      <c r="HB103" s="38"/>
      <c r="HC103" s="38"/>
      <c r="HD103" s="38"/>
      <c r="HE103" s="38"/>
      <c r="HF103" s="38"/>
      <c r="HG103" s="38"/>
      <c r="HH103" s="38"/>
      <c r="HI103" s="38"/>
      <c r="HJ103" s="38"/>
      <c r="HK103" s="38"/>
      <c r="HL103" s="38"/>
      <c r="HM103" s="38"/>
      <c r="HN103" s="38"/>
      <c r="HO103" s="38"/>
      <c r="HP103" s="38"/>
      <c r="HQ103" s="38"/>
      <c r="HR103" s="38"/>
      <c r="HS103" s="38"/>
      <c r="HT103" s="38"/>
      <c r="HU103" s="38"/>
      <c r="HV103" s="38"/>
      <c r="HW103" s="38"/>
      <c r="HX103" s="38"/>
      <c r="HY103" s="38"/>
      <c r="HZ103" s="38"/>
      <c r="IA103" s="38"/>
      <c r="IB103" s="38"/>
      <c r="IC103" s="38"/>
      <c r="ID103" s="38"/>
      <c r="IE103" s="38"/>
      <c r="IF103" s="38"/>
      <c r="IG103" s="38"/>
      <c r="IH103" s="38"/>
      <c r="II103" s="38"/>
      <c r="IJ103" s="38"/>
      <c r="IK103" s="38"/>
      <c r="IL103" s="38"/>
      <c r="IM103" s="38"/>
      <c r="IN103" s="38"/>
      <c r="IO103" s="38"/>
      <c r="IP103" s="38"/>
      <c r="IQ103" s="38"/>
      <c r="IR103" s="38"/>
    </row>
    <row r="104" spans="1:252" x14ac:dyDescent="0.25">
      <c r="A104" s="53"/>
      <c r="B104" s="40"/>
      <c r="C104" s="33" t="s">
        <v>14</v>
      </c>
      <c r="D104" s="25">
        <v>808</v>
      </c>
      <c r="E104" s="35">
        <f>SUM(F104:L104)</f>
        <v>15265</v>
      </c>
      <c r="F104" s="35">
        <v>1950</v>
      </c>
      <c r="G104" s="35">
        <v>2000</v>
      </c>
      <c r="H104" s="35">
        <v>2263</v>
      </c>
      <c r="I104" s="35">
        <v>2263</v>
      </c>
      <c r="J104" s="48">
        <v>2263</v>
      </c>
      <c r="K104" s="36">
        <v>2263</v>
      </c>
      <c r="L104" s="42">
        <v>2263</v>
      </c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8"/>
      <c r="GI104" s="38"/>
      <c r="GJ104" s="38"/>
      <c r="GK104" s="38"/>
      <c r="GL104" s="38"/>
      <c r="GM104" s="38"/>
      <c r="GN104" s="38"/>
      <c r="GO104" s="38"/>
      <c r="GP104" s="38"/>
      <c r="GQ104" s="38"/>
      <c r="GR104" s="38"/>
      <c r="GS104" s="38"/>
      <c r="GT104" s="38"/>
      <c r="GU104" s="38"/>
      <c r="GV104" s="38"/>
      <c r="GW104" s="38"/>
      <c r="GX104" s="38"/>
      <c r="GY104" s="38"/>
      <c r="GZ104" s="38"/>
      <c r="HA104" s="38"/>
      <c r="HB104" s="38"/>
      <c r="HC104" s="38"/>
      <c r="HD104" s="38"/>
      <c r="HE104" s="38"/>
      <c r="HF104" s="38"/>
      <c r="HG104" s="38"/>
      <c r="HH104" s="38"/>
      <c r="HI104" s="38"/>
      <c r="HJ104" s="38"/>
      <c r="HK104" s="38"/>
      <c r="HL104" s="38"/>
      <c r="HM104" s="38"/>
      <c r="HN104" s="38"/>
      <c r="HO104" s="38"/>
      <c r="HP104" s="38"/>
      <c r="HQ104" s="38"/>
      <c r="HR104" s="38"/>
      <c r="HS104" s="38"/>
      <c r="HT104" s="38"/>
      <c r="HU104" s="38"/>
      <c r="HV104" s="38"/>
      <c r="HW104" s="38"/>
      <c r="HX104" s="38"/>
      <c r="HY104" s="38"/>
      <c r="HZ104" s="38"/>
      <c r="IA104" s="38"/>
      <c r="IB104" s="38"/>
      <c r="IC104" s="38"/>
      <c r="ID104" s="38"/>
      <c r="IE104" s="38"/>
      <c r="IF104" s="38"/>
      <c r="IG104" s="38"/>
      <c r="IH104" s="38"/>
      <c r="II104" s="38"/>
      <c r="IJ104" s="38"/>
      <c r="IK104" s="38"/>
      <c r="IL104" s="38"/>
      <c r="IM104" s="38"/>
      <c r="IN104" s="38"/>
      <c r="IO104" s="38"/>
      <c r="IP104" s="38"/>
      <c r="IQ104" s="38"/>
      <c r="IR104" s="38"/>
    </row>
    <row r="105" spans="1:252" x14ac:dyDescent="0.25">
      <c r="A105" s="53"/>
      <c r="B105" s="40"/>
      <c r="C105" s="33" t="s">
        <v>17</v>
      </c>
      <c r="D105" s="41"/>
      <c r="E105" s="35">
        <f t="shared" si="16"/>
        <v>0</v>
      </c>
      <c r="F105" s="35">
        <v>0</v>
      </c>
      <c r="G105" s="35">
        <v>0</v>
      </c>
      <c r="H105" s="35">
        <v>0</v>
      </c>
      <c r="I105" s="35">
        <v>0</v>
      </c>
      <c r="J105" s="48">
        <v>0</v>
      </c>
      <c r="K105" s="36">
        <v>0</v>
      </c>
      <c r="L105" s="42">
        <v>0</v>
      </c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8"/>
      <c r="DO105" s="38"/>
      <c r="DP105" s="38"/>
      <c r="DQ105" s="38"/>
      <c r="DR105" s="38"/>
      <c r="DS105" s="38"/>
      <c r="DT105" s="38"/>
      <c r="DU105" s="38"/>
      <c r="DV105" s="38"/>
      <c r="DW105" s="38"/>
      <c r="DX105" s="38"/>
      <c r="DY105" s="38"/>
      <c r="DZ105" s="38"/>
      <c r="EA105" s="38"/>
      <c r="EB105" s="38"/>
      <c r="EC105" s="38"/>
      <c r="ED105" s="38"/>
      <c r="EE105" s="38"/>
      <c r="EF105" s="38"/>
      <c r="EG105" s="38"/>
      <c r="EH105" s="38"/>
      <c r="EI105" s="38"/>
      <c r="EJ105" s="38"/>
      <c r="EK105" s="38"/>
      <c r="EL105" s="38"/>
      <c r="EM105" s="38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38"/>
      <c r="EZ105" s="38"/>
      <c r="FA105" s="38"/>
      <c r="FB105" s="38"/>
      <c r="FC105" s="38"/>
      <c r="FD105" s="38"/>
      <c r="FE105" s="38"/>
      <c r="FF105" s="38"/>
      <c r="FG105" s="38"/>
      <c r="FH105" s="38"/>
      <c r="FI105" s="38"/>
      <c r="FJ105" s="38"/>
      <c r="FK105" s="38"/>
      <c r="FL105" s="38"/>
      <c r="FM105" s="38"/>
      <c r="FN105" s="38"/>
      <c r="FO105" s="38"/>
      <c r="FP105" s="38"/>
      <c r="FQ105" s="38"/>
      <c r="FR105" s="38"/>
      <c r="FS105" s="38"/>
      <c r="FT105" s="38"/>
      <c r="FU105" s="38"/>
      <c r="FV105" s="38"/>
      <c r="FW105" s="38"/>
      <c r="FX105" s="38"/>
      <c r="FY105" s="38"/>
      <c r="FZ105" s="38"/>
      <c r="GA105" s="38"/>
      <c r="GB105" s="38"/>
      <c r="GC105" s="38"/>
      <c r="GD105" s="38"/>
      <c r="GE105" s="38"/>
      <c r="GF105" s="38"/>
      <c r="GG105" s="38"/>
      <c r="GH105" s="38"/>
      <c r="GI105" s="38"/>
      <c r="GJ105" s="38"/>
      <c r="GK105" s="38"/>
      <c r="GL105" s="38"/>
      <c r="GM105" s="38"/>
      <c r="GN105" s="38"/>
      <c r="GO105" s="38"/>
      <c r="GP105" s="38"/>
      <c r="GQ105" s="38"/>
      <c r="GR105" s="38"/>
      <c r="GS105" s="38"/>
      <c r="GT105" s="38"/>
      <c r="GU105" s="38"/>
      <c r="GV105" s="38"/>
      <c r="GW105" s="38"/>
      <c r="GX105" s="38"/>
      <c r="GY105" s="38"/>
      <c r="GZ105" s="38"/>
      <c r="HA105" s="38"/>
      <c r="HB105" s="38"/>
      <c r="HC105" s="38"/>
      <c r="HD105" s="38"/>
      <c r="HE105" s="38"/>
      <c r="HF105" s="38"/>
      <c r="HG105" s="38"/>
      <c r="HH105" s="38"/>
      <c r="HI105" s="38"/>
      <c r="HJ105" s="38"/>
      <c r="HK105" s="38"/>
      <c r="HL105" s="38"/>
      <c r="HM105" s="38"/>
      <c r="HN105" s="38"/>
      <c r="HO105" s="38"/>
      <c r="HP105" s="38"/>
      <c r="HQ105" s="38"/>
      <c r="HR105" s="38"/>
      <c r="HS105" s="38"/>
      <c r="HT105" s="38"/>
      <c r="HU105" s="38"/>
      <c r="HV105" s="38"/>
      <c r="HW105" s="38"/>
      <c r="HX105" s="38"/>
      <c r="HY105" s="38"/>
      <c r="HZ105" s="38"/>
      <c r="IA105" s="38"/>
      <c r="IB105" s="38"/>
      <c r="IC105" s="38"/>
      <c r="ID105" s="38"/>
      <c r="IE105" s="38"/>
      <c r="IF105" s="38"/>
      <c r="IG105" s="38"/>
      <c r="IH105" s="38"/>
      <c r="II105" s="38"/>
      <c r="IJ105" s="38"/>
      <c r="IK105" s="38"/>
      <c r="IL105" s="38"/>
      <c r="IM105" s="38"/>
      <c r="IN105" s="38"/>
      <c r="IO105" s="38"/>
      <c r="IP105" s="38"/>
      <c r="IQ105" s="38"/>
      <c r="IR105" s="38"/>
    </row>
    <row r="106" spans="1:252" x14ac:dyDescent="0.25">
      <c r="A106" s="53"/>
      <c r="B106" s="40"/>
      <c r="C106" s="33" t="s">
        <v>18</v>
      </c>
      <c r="D106" s="41"/>
      <c r="E106" s="35">
        <f t="shared" si="16"/>
        <v>0</v>
      </c>
      <c r="F106" s="35">
        <v>0</v>
      </c>
      <c r="G106" s="35">
        <v>0</v>
      </c>
      <c r="H106" s="35">
        <v>0</v>
      </c>
      <c r="I106" s="35">
        <v>0</v>
      </c>
      <c r="J106" s="48">
        <v>0</v>
      </c>
      <c r="K106" s="36">
        <v>0</v>
      </c>
      <c r="L106" s="42">
        <v>0</v>
      </c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  <c r="HW106" s="38"/>
      <c r="HX106" s="38"/>
      <c r="HY106" s="38"/>
      <c r="HZ106" s="38"/>
      <c r="IA106" s="38"/>
      <c r="IB106" s="38"/>
      <c r="IC106" s="38"/>
      <c r="ID106" s="38"/>
      <c r="IE106" s="38"/>
      <c r="IF106" s="38"/>
      <c r="IG106" s="38"/>
      <c r="IH106" s="38"/>
      <c r="II106" s="38"/>
      <c r="IJ106" s="38"/>
      <c r="IK106" s="38"/>
      <c r="IL106" s="38"/>
      <c r="IM106" s="38"/>
      <c r="IN106" s="38"/>
      <c r="IO106" s="38"/>
      <c r="IP106" s="38"/>
      <c r="IQ106" s="38"/>
      <c r="IR106" s="38"/>
    </row>
    <row r="107" spans="1:252" ht="31.5" x14ac:dyDescent="0.25">
      <c r="A107" s="53"/>
      <c r="B107" s="40"/>
      <c r="C107" s="33" t="s">
        <v>19</v>
      </c>
      <c r="D107" s="41"/>
      <c r="E107" s="35">
        <f t="shared" si="16"/>
        <v>0</v>
      </c>
      <c r="F107" s="35">
        <v>0</v>
      </c>
      <c r="G107" s="35">
        <v>0</v>
      </c>
      <c r="H107" s="35">
        <v>0</v>
      </c>
      <c r="I107" s="35">
        <v>0</v>
      </c>
      <c r="J107" s="48">
        <v>0</v>
      </c>
      <c r="K107" s="36">
        <v>0</v>
      </c>
      <c r="L107" s="42">
        <v>0</v>
      </c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8"/>
      <c r="HI107" s="38"/>
      <c r="HJ107" s="38"/>
      <c r="HK107" s="38"/>
      <c r="HL107" s="38"/>
      <c r="HM107" s="38"/>
      <c r="HN107" s="38"/>
      <c r="HO107" s="38"/>
      <c r="HP107" s="38"/>
      <c r="HQ107" s="38"/>
      <c r="HR107" s="38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  <c r="IF107" s="38"/>
      <c r="IG107" s="38"/>
      <c r="IH107" s="38"/>
      <c r="II107" s="38"/>
      <c r="IJ107" s="38"/>
      <c r="IK107" s="38"/>
      <c r="IL107" s="38"/>
      <c r="IM107" s="38"/>
      <c r="IN107" s="38"/>
      <c r="IO107" s="38"/>
      <c r="IP107" s="38"/>
      <c r="IQ107" s="38"/>
      <c r="IR107" s="38"/>
    </row>
    <row r="108" spans="1:252" ht="31.5" x14ac:dyDescent="0.25">
      <c r="A108" s="54"/>
      <c r="B108" s="45"/>
      <c r="C108" s="33" t="s">
        <v>24</v>
      </c>
      <c r="D108" s="41"/>
      <c r="E108" s="35">
        <f t="shared" si="16"/>
        <v>0</v>
      </c>
      <c r="F108" s="35">
        <v>0</v>
      </c>
      <c r="G108" s="35">
        <v>0</v>
      </c>
      <c r="H108" s="35">
        <v>0</v>
      </c>
      <c r="I108" s="35">
        <v>0</v>
      </c>
      <c r="J108" s="48">
        <v>0</v>
      </c>
      <c r="K108" s="36">
        <v>0</v>
      </c>
      <c r="L108" s="35">
        <v>0</v>
      </c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38"/>
      <c r="ED108" s="38"/>
      <c r="EE108" s="38"/>
      <c r="EF108" s="38"/>
      <c r="EG108" s="38"/>
      <c r="EH108" s="38"/>
      <c r="EI108" s="38"/>
      <c r="EJ108" s="38"/>
      <c r="EK108" s="38"/>
      <c r="EL108" s="38"/>
      <c r="EM108" s="38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8"/>
      <c r="EZ108" s="38"/>
      <c r="FA108" s="38"/>
      <c r="FB108" s="38"/>
      <c r="FC108" s="38"/>
      <c r="FD108" s="38"/>
      <c r="FE108" s="38"/>
      <c r="FF108" s="38"/>
      <c r="FG108" s="38"/>
      <c r="FH108" s="38"/>
      <c r="FI108" s="38"/>
      <c r="FJ108" s="38"/>
      <c r="FK108" s="38"/>
      <c r="FL108" s="38"/>
      <c r="FM108" s="38"/>
      <c r="FN108" s="38"/>
      <c r="FO108" s="38"/>
      <c r="FP108" s="38"/>
      <c r="FQ108" s="38"/>
      <c r="FR108" s="38"/>
      <c r="FS108" s="38"/>
      <c r="FT108" s="38"/>
      <c r="FU108" s="38"/>
      <c r="FV108" s="38"/>
      <c r="FW108" s="38"/>
      <c r="FX108" s="38"/>
      <c r="FY108" s="38"/>
      <c r="FZ108" s="38"/>
      <c r="GA108" s="38"/>
      <c r="GB108" s="38"/>
      <c r="GC108" s="38"/>
      <c r="GD108" s="38"/>
      <c r="GE108" s="38"/>
      <c r="GF108" s="38"/>
      <c r="GG108" s="38"/>
      <c r="GH108" s="38"/>
      <c r="GI108" s="38"/>
      <c r="GJ108" s="38"/>
      <c r="GK108" s="38"/>
      <c r="GL108" s="38"/>
      <c r="GM108" s="38"/>
      <c r="GN108" s="38"/>
      <c r="GO108" s="38"/>
      <c r="GP108" s="38"/>
      <c r="GQ108" s="38"/>
      <c r="GR108" s="38"/>
      <c r="GS108" s="38"/>
      <c r="GT108" s="38"/>
      <c r="GU108" s="38"/>
      <c r="GV108" s="38"/>
      <c r="GW108" s="38"/>
      <c r="GX108" s="38"/>
      <c r="GY108" s="38"/>
      <c r="GZ108" s="38"/>
      <c r="HA108" s="38"/>
      <c r="HB108" s="38"/>
      <c r="HC108" s="38"/>
      <c r="HD108" s="38"/>
      <c r="HE108" s="38"/>
      <c r="HF108" s="38"/>
      <c r="HG108" s="38"/>
      <c r="HH108" s="38"/>
      <c r="HI108" s="38"/>
      <c r="HJ108" s="38"/>
      <c r="HK108" s="38"/>
      <c r="HL108" s="38"/>
      <c r="HM108" s="38"/>
      <c r="HN108" s="38"/>
      <c r="HO108" s="38"/>
      <c r="HP108" s="38"/>
      <c r="HQ108" s="38"/>
      <c r="HR108" s="38"/>
      <c r="HS108" s="38"/>
      <c r="HT108" s="38"/>
      <c r="HU108" s="38"/>
      <c r="HV108" s="38"/>
      <c r="HW108" s="38"/>
      <c r="HX108" s="38"/>
      <c r="HY108" s="38"/>
      <c r="HZ108" s="38"/>
      <c r="IA108" s="38"/>
      <c r="IB108" s="38"/>
      <c r="IC108" s="38"/>
      <c r="ID108" s="38"/>
      <c r="IE108" s="38"/>
      <c r="IF108" s="38"/>
      <c r="IG108" s="38"/>
      <c r="IH108" s="38"/>
      <c r="II108" s="38"/>
      <c r="IJ108" s="38"/>
      <c r="IK108" s="38"/>
      <c r="IL108" s="38"/>
      <c r="IM108" s="38"/>
      <c r="IN108" s="38"/>
      <c r="IO108" s="38"/>
      <c r="IP108" s="38"/>
      <c r="IQ108" s="38"/>
      <c r="IR108" s="38"/>
    </row>
    <row r="109" spans="1:252" x14ac:dyDescent="0.25">
      <c r="A109" s="52" t="s">
        <v>47</v>
      </c>
      <c r="B109" s="32" t="s">
        <v>48</v>
      </c>
      <c r="C109" s="33" t="s">
        <v>11</v>
      </c>
      <c r="D109" s="34"/>
      <c r="E109" s="35">
        <f>SUM(F109:L109)</f>
        <v>6452.97</v>
      </c>
      <c r="F109" s="35">
        <f t="shared" ref="F109:K109" si="31">F111</f>
        <v>559.25</v>
      </c>
      <c r="G109" s="35">
        <f t="shared" si="31"/>
        <v>1493.72</v>
      </c>
      <c r="H109" s="35">
        <f t="shared" si="31"/>
        <v>2400</v>
      </c>
      <c r="I109" s="35">
        <f t="shared" si="31"/>
        <v>0</v>
      </c>
      <c r="J109" s="48">
        <f t="shared" si="31"/>
        <v>1000</v>
      </c>
      <c r="K109" s="36">
        <f t="shared" si="31"/>
        <v>500</v>
      </c>
      <c r="L109" s="42">
        <f>L111</f>
        <v>500</v>
      </c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  <c r="EF109" s="38"/>
      <c r="EG109" s="38"/>
      <c r="EH109" s="38"/>
      <c r="EI109" s="38"/>
      <c r="EJ109" s="38"/>
      <c r="EK109" s="38"/>
      <c r="EL109" s="38"/>
      <c r="EM109" s="38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38"/>
      <c r="EZ109" s="38"/>
      <c r="FA109" s="38"/>
      <c r="FB109" s="38"/>
      <c r="FC109" s="38"/>
      <c r="FD109" s="38"/>
      <c r="FE109" s="38"/>
      <c r="FF109" s="38"/>
      <c r="FG109" s="38"/>
      <c r="FH109" s="38"/>
      <c r="FI109" s="38"/>
      <c r="FJ109" s="38"/>
      <c r="FK109" s="38"/>
      <c r="FL109" s="38"/>
      <c r="FM109" s="38"/>
      <c r="FN109" s="38"/>
      <c r="FO109" s="38"/>
      <c r="FP109" s="38"/>
      <c r="FQ109" s="38"/>
      <c r="FR109" s="38"/>
      <c r="FS109" s="38"/>
      <c r="FT109" s="38"/>
      <c r="FU109" s="38"/>
      <c r="FV109" s="38"/>
      <c r="FW109" s="38"/>
      <c r="FX109" s="38"/>
      <c r="FY109" s="38"/>
      <c r="FZ109" s="38"/>
      <c r="GA109" s="38"/>
      <c r="GB109" s="38"/>
      <c r="GC109" s="38"/>
      <c r="GD109" s="38"/>
      <c r="GE109" s="38"/>
      <c r="GF109" s="38"/>
      <c r="GG109" s="38"/>
      <c r="GH109" s="38"/>
      <c r="GI109" s="38"/>
      <c r="GJ109" s="38"/>
      <c r="GK109" s="38"/>
      <c r="GL109" s="38"/>
      <c r="GM109" s="38"/>
      <c r="GN109" s="38"/>
      <c r="GO109" s="38"/>
      <c r="GP109" s="38"/>
      <c r="GQ109" s="38"/>
      <c r="GR109" s="38"/>
      <c r="GS109" s="38"/>
      <c r="GT109" s="38"/>
      <c r="GU109" s="38"/>
      <c r="GV109" s="38"/>
      <c r="GW109" s="38"/>
      <c r="GX109" s="38"/>
      <c r="GY109" s="38"/>
      <c r="GZ109" s="38"/>
      <c r="HA109" s="38"/>
      <c r="HB109" s="38"/>
      <c r="HC109" s="38"/>
      <c r="HD109" s="38"/>
      <c r="HE109" s="38"/>
      <c r="HF109" s="38"/>
      <c r="HG109" s="38"/>
      <c r="HH109" s="38"/>
      <c r="HI109" s="38"/>
      <c r="HJ109" s="38"/>
      <c r="HK109" s="38"/>
      <c r="HL109" s="38"/>
      <c r="HM109" s="38"/>
      <c r="HN109" s="38"/>
      <c r="HO109" s="38"/>
      <c r="HP109" s="38"/>
      <c r="HQ109" s="38"/>
      <c r="HR109" s="38"/>
      <c r="HS109" s="38"/>
      <c r="HT109" s="38"/>
      <c r="HU109" s="38"/>
      <c r="HV109" s="38"/>
      <c r="HW109" s="38"/>
      <c r="HX109" s="38"/>
      <c r="HY109" s="38"/>
      <c r="HZ109" s="38"/>
      <c r="IA109" s="38"/>
      <c r="IB109" s="38"/>
      <c r="IC109" s="38"/>
      <c r="ID109" s="38"/>
      <c r="IE109" s="38"/>
      <c r="IF109" s="38"/>
      <c r="IG109" s="38"/>
      <c r="IH109" s="38"/>
      <c r="II109" s="38"/>
      <c r="IJ109" s="38"/>
      <c r="IK109" s="38"/>
      <c r="IL109" s="38"/>
      <c r="IM109" s="38"/>
      <c r="IN109" s="38"/>
      <c r="IO109" s="38"/>
      <c r="IP109" s="38"/>
      <c r="IQ109" s="38"/>
      <c r="IR109" s="38"/>
    </row>
    <row r="110" spans="1:252" x14ac:dyDescent="0.25">
      <c r="A110" s="53"/>
      <c r="B110" s="40"/>
      <c r="C110" s="33" t="s">
        <v>12</v>
      </c>
      <c r="D110" s="34"/>
      <c r="E110" s="35">
        <f t="shared" si="16"/>
        <v>0</v>
      </c>
      <c r="F110" s="35">
        <v>0</v>
      </c>
      <c r="G110" s="35">
        <v>0</v>
      </c>
      <c r="H110" s="35">
        <v>0</v>
      </c>
      <c r="I110" s="35">
        <v>0</v>
      </c>
      <c r="J110" s="48">
        <v>0</v>
      </c>
      <c r="K110" s="36">
        <v>0</v>
      </c>
      <c r="L110" s="42">
        <v>0</v>
      </c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8"/>
      <c r="FA110" s="38"/>
      <c r="FB110" s="38"/>
      <c r="FC110" s="38"/>
      <c r="FD110" s="38"/>
      <c r="FE110" s="38"/>
      <c r="FF110" s="38"/>
      <c r="FG110" s="38"/>
      <c r="FH110" s="38"/>
      <c r="FI110" s="38"/>
      <c r="FJ110" s="38"/>
      <c r="FK110" s="38"/>
      <c r="FL110" s="38"/>
      <c r="FM110" s="38"/>
      <c r="FN110" s="38"/>
      <c r="FO110" s="38"/>
      <c r="FP110" s="38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  <c r="GG110" s="38"/>
      <c r="GH110" s="38"/>
      <c r="GI110" s="38"/>
      <c r="GJ110" s="38"/>
      <c r="GK110" s="38"/>
      <c r="GL110" s="38"/>
      <c r="GM110" s="38"/>
      <c r="GN110" s="38"/>
      <c r="GO110" s="38"/>
      <c r="GP110" s="38"/>
      <c r="GQ110" s="38"/>
      <c r="GR110" s="38"/>
      <c r="GS110" s="38"/>
      <c r="GT110" s="38"/>
      <c r="GU110" s="38"/>
      <c r="GV110" s="38"/>
      <c r="GW110" s="38"/>
      <c r="GX110" s="38"/>
      <c r="GY110" s="38"/>
      <c r="GZ110" s="38"/>
      <c r="HA110" s="38"/>
      <c r="HB110" s="38"/>
      <c r="HC110" s="38"/>
      <c r="HD110" s="38"/>
      <c r="HE110" s="38"/>
      <c r="HF110" s="38"/>
      <c r="HG110" s="38"/>
      <c r="HH110" s="38"/>
      <c r="HI110" s="38"/>
      <c r="HJ110" s="38"/>
      <c r="HK110" s="38"/>
      <c r="HL110" s="38"/>
      <c r="HM110" s="38"/>
      <c r="HN110" s="38"/>
      <c r="HO110" s="38"/>
      <c r="HP110" s="38"/>
      <c r="HQ110" s="38"/>
      <c r="HR110" s="38"/>
      <c r="HS110" s="38"/>
      <c r="HT110" s="38"/>
      <c r="HU110" s="38"/>
      <c r="HV110" s="38"/>
      <c r="HW110" s="38"/>
      <c r="HX110" s="38"/>
      <c r="HY110" s="38"/>
      <c r="HZ110" s="38"/>
      <c r="IA110" s="38"/>
      <c r="IB110" s="38"/>
      <c r="IC110" s="38"/>
      <c r="ID110" s="38"/>
      <c r="IE110" s="38"/>
      <c r="IF110" s="38"/>
      <c r="IG110" s="38"/>
      <c r="IH110" s="38"/>
      <c r="II110" s="38"/>
      <c r="IJ110" s="38"/>
      <c r="IK110" s="38"/>
      <c r="IL110" s="38"/>
      <c r="IM110" s="38"/>
      <c r="IN110" s="38"/>
      <c r="IO110" s="38"/>
      <c r="IP110" s="38"/>
      <c r="IQ110" s="38"/>
      <c r="IR110" s="38"/>
    </row>
    <row r="111" spans="1:252" x14ac:dyDescent="0.25">
      <c r="A111" s="53"/>
      <c r="B111" s="40"/>
      <c r="C111" s="33" t="s">
        <v>14</v>
      </c>
      <c r="D111" s="25">
        <v>808</v>
      </c>
      <c r="E111" s="35">
        <f>SUM(F111:L111)</f>
        <v>6452.97</v>
      </c>
      <c r="F111" s="35">
        <v>559.25</v>
      </c>
      <c r="G111" s="35">
        <v>1493.72</v>
      </c>
      <c r="H111" s="35">
        <v>2400</v>
      </c>
      <c r="I111" s="35">
        <v>0</v>
      </c>
      <c r="J111" s="48">
        <v>1000</v>
      </c>
      <c r="K111" s="36">
        <v>500</v>
      </c>
      <c r="L111" s="42">
        <v>500</v>
      </c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  <c r="FF111" s="38"/>
      <c r="FG111" s="38"/>
      <c r="FH111" s="38"/>
      <c r="FI111" s="38"/>
      <c r="FJ111" s="38"/>
      <c r="FK111" s="38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8"/>
      <c r="GH111" s="38"/>
      <c r="GI111" s="38"/>
      <c r="GJ111" s="38"/>
      <c r="GK111" s="38"/>
      <c r="GL111" s="38"/>
      <c r="GM111" s="38"/>
      <c r="GN111" s="38"/>
      <c r="GO111" s="38"/>
      <c r="GP111" s="38"/>
      <c r="GQ111" s="38"/>
      <c r="GR111" s="38"/>
      <c r="GS111" s="38"/>
      <c r="GT111" s="38"/>
      <c r="GU111" s="38"/>
      <c r="GV111" s="38"/>
      <c r="GW111" s="38"/>
      <c r="GX111" s="38"/>
      <c r="GY111" s="38"/>
      <c r="GZ111" s="38"/>
      <c r="HA111" s="38"/>
      <c r="HB111" s="38"/>
      <c r="HC111" s="38"/>
      <c r="HD111" s="38"/>
      <c r="HE111" s="38"/>
      <c r="HF111" s="38"/>
      <c r="HG111" s="38"/>
      <c r="HH111" s="38"/>
      <c r="HI111" s="38"/>
      <c r="HJ111" s="38"/>
      <c r="HK111" s="38"/>
      <c r="HL111" s="38"/>
      <c r="HM111" s="38"/>
      <c r="HN111" s="38"/>
      <c r="HO111" s="38"/>
      <c r="HP111" s="38"/>
      <c r="HQ111" s="38"/>
      <c r="HR111" s="38"/>
      <c r="HS111" s="38"/>
      <c r="HT111" s="38"/>
      <c r="HU111" s="38"/>
      <c r="HV111" s="38"/>
      <c r="HW111" s="38"/>
      <c r="HX111" s="38"/>
      <c r="HY111" s="38"/>
      <c r="HZ111" s="38"/>
      <c r="IA111" s="38"/>
      <c r="IB111" s="38"/>
      <c r="IC111" s="38"/>
      <c r="ID111" s="38"/>
      <c r="IE111" s="38"/>
      <c r="IF111" s="38"/>
      <c r="IG111" s="38"/>
      <c r="IH111" s="38"/>
      <c r="II111" s="38"/>
      <c r="IJ111" s="38"/>
      <c r="IK111" s="38"/>
      <c r="IL111" s="38"/>
      <c r="IM111" s="38"/>
      <c r="IN111" s="38"/>
      <c r="IO111" s="38"/>
      <c r="IP111" s="38"/>
      <c r="IQ111" s="38"/>
      <c r="IR111" s="38"/>
    </row>
    <row r="112" spans="1:252" x14ac:dyDescent="0.25">
      <c r="A112" s="53"/>
      <c r="B112" s="40"/>
      <c r="C112" s="33" t="s">
        <v>17</v>
      </c>
      <c r="D112" s="41"/>
      <c r="E112" s="35">
        <f t="shared" si="16"/>
        <v>0</v>
      </c>
      <c r="F112" s="35">
        <v>0</v>
      </c>
      <c r="G112" s="35">
        <v>0</v>
      </c>
      <c r="H112" s="35">
        <v>0</v>
      </c>
      <c r="I112" s="35">
        <v>0</v>
      </c>
      <c r="J112" s="48">
        <v>0</v>
      </c>
      <c r="K112" s="36">
        <v>0</v>
      </c>
      <c r="L112" s="42">
        <v>0</v>
      </c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  <c r="EF112" s="38"/>
      <c r="EG112" s="38"/>
      <c r="EH112" s="38"/>
      <c r="EI112" s="38"/>
      <c r="EJ112" s="38"/>
      <c r="EK112" s="38"/>
      <c r="EL112" s="38"/>
      <c r="EM112" s="38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38"/>
      <c r="EZ112" s="38"/>
      <c r="FA112" s="38"/>
      <c r="FB112" s="38"/>
      <c r="FC112" s="38"/>
      <c r="FD112" s="38"/>
      <c r="FE112" s="38"/>
      <c r="FF112" s="38"/>
      <c r="FG112" s="38"/>
      <c r="FH112" s="38"/>
      <c r="FI112" s="38"/>
      <c r="FJ112" s="38"/>
      <c r="FK112" s="38"/>
      <c r="FL112" s="38"/>
      <c r="FM112" s="38"/>
      <c r="FN112" s="38"/>
      <c r="FO112" s="38"/>
      <c r="FP112" s="38"/>
      <c r="FQ112" s="38"/>
      <c r="FR112" s="38"/>
      <c r="FS112" s="38"/>
      <c r="FT112" s="38"/>
      <c r="FU112" s="38"/>
      <c r="FV112" s="38"/>
      <c r="FW112" s="38"/>
      <c r="FX112" s="38"/>
      <c r="FY112" s="38"/>
      <c r="FZ112" s="38"/>
      <c r="GA112" s="38"/>
      <c r="GB112" s="38"/>
      <c r="GC112" s="38"/>
      <c r="GD112" s="38"/>
      <c r="GE112" s="38"/>
      <c r="GF112" s="38"/>
      <c r="GG112" s="38"/>
      <c r="GH112" s="38"/>
      <c r="GI112" s="38"/>
      <c r="GJ112" s="38"/>
      <c r="GK112" s="38"/>
      <c r="GL112" s="38"/>
      <c r="GM112" s="38"/>
      <c r="GN112" s="38"/>
      <c r="GO112" s="38"/>
      <c r="GP112" s="38"/>
      <c r="GQ112" s="38"/>
      <c r="GR112" s="38"/>
      <c r="GS112" s="38"/>
      <c r="GT112" s="38"/>
      <c r="GU112" s="38"/>
      <c r="GV112" s="38"/>
      <c r="GW112" s="38"/>
      <c r="GX112" s="38"/>
      <c r="GY112" s="38"/>
      <c r="GZ112" s="38"/>
      <c r="HA112" s="38"/>
      <c r="HB112" s="38"/>
      <c r="HC112" s="38"/>
      <c r="HD112" s="38"/>
      <c r="HE112" s="38"/>
      <c r="HF112" s="38"/>
      <c r="HG112" s="38"/>
      <c r="HH112" s="38"/>
      <c r="HI112" s="38"/>
      <c r="HJ112" s="38"/>
      <c r="HK112" s="38"/>
      <c r="HL112" s="38"/>
      <c r="HM112" s="38"/>
      <c r="HN112" s="38"/>
      <c r="HO112" s="38"/>
      <c r="HP112" s="38"/>
      <c r="HQ112" s="38"/>
      <c r="HR112" s="38"/>
      <c r="HS112" s="38"/>
      <c r="HT112" s="38"/>
      <c r="HU112" s="38"/>
      <c r="HV112" s="38"/>
      <c r="HW112" s="38"/>
      <c r="HX112" s="38"/>
      <c r="HY112" s="38"/>
      <c r="HZ112" s="38"/>
      <c r="IA112" s="38"/>
      <c r="IB112" s="38"/>
      <c r="IC112" s="38"/>
      <c r="ID112" s="38"/>
      <c r="IE112" s="38"/>
      <c r="IF112" s="38"/>
      <c r="IG112" s="38"/>
      <c r="IH112" s="38"/>
      <c r="II112" s="38"/>
      <c r="IJ112" s="38"/>
      <c r="IK112" s="38"/>
      <c r="IL112" s="38"/>
      <c r="IM112" s="38"/>
      <c r="IN112" s="38"/>
      <c r="IO112" s="38"/>
      <c r="IP112" s="38"/>
      <c r="IQ112" s="38"/>
      <c r="IR112" s="38"/>
    </row>
    <row r="113" spans="1:252" x14ac:dyDescent="0.25">
      <c r="A113" s="53"/>
      <c r="B113" s="40"/>
      <c r="C113" s="33" t="s">
        <v>18</v>
      </c>
      <c r="D113" s="41"/>
      <c r="E113" s="35">
        <f t="shared" si="16"/>
        <v>0</v>
      </c>
      <c r="F113" s="35">
        <v>0</v>
      </c>
      <c r="G113" s="35">
        <v>0</v>
      </c>
      <c r="H113" s="35">
        <v>0</v>
      </c>
      <c r="I113" s="35">
        <v>0</v>
      </c>
      <c r="J113" s="48">
        <v>0</v>
      </c>
      <c r="K113" s="36">
        <v>0</v>
      </c>
      <c r="L113" s="42">
        <v>0</v>
      </c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  <c r="FF113" s="38"/>
      <c r="FG113" s="38"/>
      <c r="FH113" s="38"/>
      <c r="FI113" s="38"/>
      <c r="FJ113" s="38"/>
      <c r="FK113" s="38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8"/>
      <c r="GH113" s="38"/>
      <c r="GI113" s="38"/>
      <c r="GJ113" s="38"/>
      <c r="GK113" s="38"/>
      <c r="GL113" s="38"/>
      <c r="GM113" s="38"/>
      <c r="GN113" s="38"/>
      <c r="GO113" s="38"/>
      <c r="GP113" s="38"/>
      <c r="GQ113" s="38"/>
      <c r="GR113" s="38"/>
      <c r="GS113" s="38"/>
      <c r="GT113" s="38"/>
      <c r="GU113" s="38"/>
      <c r="GV113" s="38"/>
      <c r="GW113" s="38"/>
      <c r="GX113" s="38"/>
      <c r="GY113" s="38"/>
      <c r="GZ113" s="38"/>
      <c r="HA113" s="38"/>
      <c r="HB113" s="38"/>
      <c r="HC113" s="38"/>
      <c r="HD113" s="38"/>
      <c r="HE113" s="38"/>
      <c r="HF113" s="38"/>
      <c r="HG113" s="38"/>
      <c r="HH113" s="38"/>
      <c r="HI113" s="38"/>
      <c r="HJ113" s="38"/>
      <c r="HK113" s="38"/>
      <c r="HL113" s="38"/>
      <c r="HM113" s="38"/>
      <c r="HN113" s="38"/>
      <c r="HO113" s="38"/>
      <c r="HP113" s="38"/>
      <c r="HQ113" s="38"/>
      <c r="HR113" s="38"/>
      <c r="HS113" s="38"/>
      <c r="HT113" s="38"/>
      <c r="HU113" s="38"/>
      <c r="HV113" s="38"/>
      <c r="HW113" s="38"/>
      <c r="HX113" s="38"/>
      <c r="HY113" s="38"/>
      <c r="HZ113" s="38"/>
      <c r="IA113" s="38"/>
      <c r="IB113" s="38"/>
      <c r="IC113" s="38"/>
      <c r="ID113" s="38"/>
      <c r="IE113" s="38"/>
      <c r="IF113" s="38"/>
      <c r="IG113" s="38"/>
      <c r="IH113" s="38"/>
      <c r="II113" s="38"/>
      <c r="IJ113" s="38"/>
      <c r="IK113" s="38"/>
      <c r="IL113" s="38"/>
      <c r="IM113" s="38"/>
      <c r="IN113" s="38"/>
      <c r="IO113" s="38"/>
      <c r="IP113" s="38"/>
      <c r="IQ113" s="38"/>
      <c r="IR113" s="38"/>
    </row>
    <row r="114" spans="1:252" ht="31.5" x14ac:dyDescent="0.25">
      <c r="A114" s="53"/>
      <c r="B114" s="40"/>
      <c r="C114" s="33" t="s">
        <v>19</v>
      </c>
      <c r="D114" s="41"/>
      <c r="E114" s="35">
        <f t="shared" ref="E114:E164" si="32">SUM(F114:K114)</f>
        <v>0</v>
      </c>
      <c r="F114" s="35">
        <v>0</v>
      </c>
      <c r="G114" s="35">
        <v>0</v>
      </c>
      <c r="H114" s="35">
        <v>0</v>
      </c>
      <c r="I114" s="35">
        <v>0</v>
      </c>
      <c r="J114" s="48">
        <v>0</v>
      </c>
      <c r="K114" s="36">
        <v>0</v>
      </c>
      <c r="L114" s="42">
        <v>0</v>
      </c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8"/>
      <c r="EZ114" s="38"/>
      <c r="FA114" s="38"/>
      <c r="FB114" s="38"/>
      <c r="FC114" s="38"/>
      <c r="FD114" s="38"/>
      <c r="FE114" s="38"/>
      <c r="FF114" s="38"/>
      <c r="FG114" s="38"/>
      <c r="FH114" s="38"/>
      <c r="FI114" s="38"/>
      <c r="FJ114" s="38"/>
      <c r="FK114" s="38"/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8"/>
      <c r="FX114" s="38"/>
      <c r="FY114" s="38"/>
      <c r="FZ114" s="38"/>
      <c r="GA114" s="38"/>
      <c r="GB114" s="38"/>
      <c r="GC114" s="38"/>
      <c r="GD114" s="38"/>
      <c r="GE114" s="38"/>
      <c r="GF114" s="38"/>
      <c r="GG114" s="38"/>
      <c r="GH114" s="38"/>
      <c r="GI114" s="38"/>
      <c r="GJ114" s="38"/>
      <c r="GK114" s="38"/>
      <c r="GL114" s="38"/>
      <c r="GM114" s="38"/>
      <c r="GN114" s="38"/>
      <c r="GO114" s="38"/>
      <c r="GP114" s="38"/>
      <c r="GQ114" s="38"/>
      <c r="GR114" s="38"/>
      <c r="GS114" s="38"/>
      <c r="GT114" s="38"/>
      <c r="GU114" s="38"/>
      <c r="GV114" s="38"/>
      <c r="GW114" s="38"/>
      <c r="GX114" s="38"/>
      <c r="GY114" s="38"/>
      <c r="GZ114" s="38"/>
      <c r="HA114" s="38"/>
      <c r="HB114" s="38"/>
      <c r="HC114" s="38"/>
      <c r="HD114" s="38"/>
      <c r="HE114" s="38"/>
      <c r="HF114" s="38"/>
      <c r="HG114" s="38"/>
      <c r="HH114" s="38"/>
      <c r="HI114" s="38"/>
      <c r="HJ114" s="38"/>
      <c r="HK114" s="38"/>
      <c r="HL114" s="38"/>
      <c r="HM114" s="38"/>
      <c r="HN114" s="38"/>
      <c r="HO114" s="38"/>
      <c r="HP114" s="38"/>
      <c r="HQ114" s="38"/>
      <c r="HR114" s="38"/>
      <c r="HS114" s="38"/>
      <c r="HT114" s="38"/>
      <c r="HU114" s="38"/>
      <c r="HV114" s="38"/>
      <c r="HW114" s="38"/>
      <c r="HX114" s="38"/>
      <c r="HY114" s="38"/>
      <c r="HZ114" s="38"/>
      <c r="IA114" s="38"/>
      <c r="IB114" s="38"/>
      <c r="IC114" s="38"/>
      <c r="ID114" s="38"/>
      <c r="IE114" s="38"/>
      <c r="IF114" s="38"/>
      <c r="IG114" s="38"/>
      <c r="IH114" s="38"/>
      <c r="II114" s="38"/>
      <c r="IJ114" s="38"/>
      <c r="IK114" s="38"/>
      <c r="IL114" s="38"/>
      <c r="IM114" s="38"/>
      <c r="IN114" s="38"/>
      <c r="IO114" s="38"/>
      <c r="IP114" s="38"/>
      <c r="IQ114" s="38"/>
      <c r="IR114" s="38"/>
    </row>
    <row r="115" spans="1:252" ht="31.5" x14ac:dyDescent="0.25">
      <c r="A115" s="54"/>
      <c r="B115" s="45"/>
      <c r="C115" s="33" t="s">
        <v>24</v>
      </c>
      <c r="D115" s="41"/>
      <c r="E115" s="35">
        <f t="shared" si="32"/>
        <v>0</v>
      </c>
      <c r="F115" s="35">
        <v>0</v>
      </c>
      <c r="G115" s="35">
        <v>0</v>
      </c>
      <c r="H115" s="35">
        <v>0</v>
      </c>
      <c r="I115" s="35">
        <v>0</v>
      </c>
      <c r="J115" s="48">
        <v>0</v>
      </c>
      <c r="K115" s="36">
        <v>0</v>
      </c>
      <c r="L115" s="42">
        <v>0</v>
      </c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G115" s="38"/>
      <c r="DH115" s="38"/>
      <c r="DI115" s="38"/>
      <c r="DJ115" s="38"/>
      <c r="DK115" s="38"/>
      <c r="DL115" s="38"/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8"/>
      <c r="DZ115" s="38"/>
      <c r="EA115" s="38"/>
      <c r="EB115" s="38"/>
      <c r="EC115" s="38"/>
      <c r="ED115" s="38"/>
      <c r="EE115" s="38"/>
      <c r="EF115" s="38"/>
      <c r="EG115" s="38"/>
      <c r="EH115" s="38"/>
      <c r="EI115" s="38"/>
      <c r="EJ115" s="38"/>
      <c r="EK115" s="38"/>
      <c r="EL115" s="38"/>
      <c r="EM115" s="38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38"/>
      <c r="EZ115" s="38"/>
      <c r="FA115" s="38"/>
      <c r="FB115" s="38"/>
      <c r="FC115" s="38"/>
      <c r="FD115" s="38"/>
      <c r="FE115" s="38"/>
      <c r="FF115" s="38"/>
      <c r="FG115" s="38"/>
      <c r="FH115" s="38"/>
      <c r="FI115" s="38"/>
      <c r="FJ115" s="38"/>
      <c r="FK115" s="38"/>
      <c r="FL115" s="38"/>
      <c r="FM115" s="38"/>
      <c r="FN115" s="38"/>
      <c r="FO115" s="38"/>
      <c r="FP115" s="38"/>
      <c r="FQ115" s="38"/>
      <c r="FR115" s="38"/>
      <c r="FS115" s="38"/>
      <c r="FT115" s="38"/>
      <c r="FU115" s="38"/>
      <c r="FV115" s="38"/>
      <c r="FW115" s="38"/>
      <c r="FX115" s="38"/>
      <c r="FY115" s="38"/>
      <c r="FZ115" s="38"/>
      <c r="GA115" s="38"/>
      <c r="GB115" s="38"/>
      <c r="GC115" s="38"/>
      <c r="GD115" s="38"/>
      <c r="GE115" s="38"/>
      <c r="GF115" s="38"/>
      <c r="GG115" s="38"/>
      <c r="GH115" s="38"/>
      <c r="GI115" s="38"/>
      <c r="GJ115" s="38"/>
      <c r="GK115" s="38"/>
      <c r="GL115" s="38"/>
      <c r="GM115" s="38"/>
      <c r="GN115" s="38"/>
      <c r="GO115" s="38"/>
      <c r="GP115" s="38"/>
      <c r="GQ115" s="38"/>
      <c r="GR115" s="38"/>
      <c r="GS115" s="38"/>
      <c r="GT115" s="38"/>
      <c r="GU115" s="38"/>
      <c r="GV115" s="38"/>
      <c r="GW115" s="38"/>
      <c r="GX115" s="38"/>
      <c r="GY115" s="38"/>
      <c r="GZ115" s="38"/>
      <c r="HA115" s="38"/>
      <c r="HB115" s="38"/>
      <c r="HC115" s="38"/>
      <c r="HD115" s="38"/>
      <c r="HE115" s="38"/>
      <c r="HF115" s="38"/>
      <c r="HG115" s="38"/>
      <c r="HH115" s="38"/>
      <c r="HI115" s="38"/>
      <c r="HJ115" s="38"/>
      <c r="HK115" s="38"/>
      <c r="HL115" s="38"/>
      <c r="HM115" s="38"/>
      <c r="HN115" s="38"/>
      <c r="HO115" s="38"/>
      <c r="HP115" s="38"/>
      <c r="HQ115" s="38"/>
      <c r="HR115" s="38"/>
      <c r="HS115" s="38"/>
      <c r="HT115" s="38"/>
      <c r="HU115" s="38"/>
      <c r="HV115" s="38"/>
      <c r="HW115" s="38"/>
      <c r="HX115" s="38"/>
      <c r="HY115" s="38"/>
      <c r="HZ115" s="38"/>
      <c r="IA115" s="38"/>
      <c r="IB115" s="38"/>
      <c r="IC115" s="38"/>
      <c r="ID115" s="38"/>
      <c r="IE115" s="38"/>
      <c r="IF115" s="38"/>
      <c r="IG115" s="38"/>
      <c r="IH115" s="38"/>
      <c r="II115" s="38"/>
      <c r="IJ115" s="38"/>
      <c r="IK115" s="38"/>
      <c r="IL115" s="38"/>
      <c r="IM115" s="38"/>
      <c r="IN115" s="38"/>
      <c r="IO115" s="38"/>
      <c r="IP115" s="38"/>
      <c r="IQ115" s="38"/>
      <c r="IR115" s="38"/>
    </row>
    <row r="116" spans="1:252" x14ac:dyDescent="0.25">
      <c r="A116" s="52" t="s">
        <v>49</v>
      </c>
      <c r="B116" s="32" t="s">
        <v>50</v>
      </c>
      <c r="C116" s="33" t="s">
        <v>11</v>
      </c>
      <c r="D116" s="68"/>
      <c r="E116" s="35">
        <f>SUM(F116:L116)</f>
        <v>130146.47008</v>
      </c>
      <c r="F116" s="35">
        <f>SUM(F117:F118)</f>
        <v>23507.219069999999</v>
      </c>
      <c r="G116" s="35">
        <f t="shared" ref="F116:K117" si="33">G130+G137</f>
        <v>29207.678260000001</v>
      </c>
      <c r="H116" s="35">
        <f t="shared" si="33"/>
        <v>5314.7</v>
      </c>
      <c r="I116" s="35">
        <f t="shared" si="33"/>
        <v>10964.820250000001</v>
      </c>
      <c r="J116" s="48">
        <f t="shared" si="33"/>
        <v>39818.052500000005</v>
      </c>
      <c r="K116" s="36">
        <f t="shared" si="33"/>
        <v>12424.630000000001</v>
      </c>
      <c r="L116" s="42">
        <f>L117+L118</f>
        <v>8909.369999999999</v>
      </c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38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38"/>
      <c r="EZ116" s="38"/>
      <c r="FA116" s="38"/>
      <c r="FB116" s="38"/>
      <c r="FC116" s="38"/>
      <c r="FD116" s="38"/>
      <c r="FE116" s="38"/>
      <c r="FF116" s="38"/>
      <c r="FG116" s="38"/>
      <c r="FH116" s="38"/>
      <c r="FI116" s="38"/>
      <c r="FJ116" s="38"/>
      <c r="FK116" s="38"/>
      <c r="FL116" s="38"/>
      <c r="FM116" s="38"/>
      <c r="FN116" s="38"/>
      <c r="FO116" s="38"/>
      <c r="FP116" s="38"/>
      <c r="FQ116" s="38"/>
      <c r="FR116" s="38"/>
      <c r="FS116" s="38"/>
      <c r="FT116" s="38"/>
      <c r="FU116" s="38"/>
      <c r="FV116" s="38"/>
      <c r="FW116" s="38"/>
      <c r="FX116" s="38"/>
      <c r="FY116" s="38"/>
      <c r="FZ116" s="38"/>
      <c r="GA116" s="38"/>
      <c r="GB116" s="38"/>
      <c r="GC116" s="38"/>
      <c r="GD116" s="38"/>
      <c r="GE116" s="38"/>
      <c r="GF116" s="38"/>
      <c r="GG116" s="38"/>
      <c r="GH116" s="38"/>
      <c r="GI116" s="38"/>
      <c r="GJ116" s="38"/>
      <c r="GK116" s="38"/>
      <c r="GL116" s="38"/>
      <c r="GM116" s="38"/>
      <c r="GN116" s="38"/>
      <c r="GO116" s="38"/>
      <c r="GP116" s="38"/>
      <c r="GQ116" s="38"/>
      <c r="GR116" s="38"/>
      <c r="GS116" s="38"/>
      <c r="GT116" s="38"/>
      <c r="GU116" s="38"/>
      <c r="GV116" s="38"/>
      <c r="GW116" s="38"/>
      <c r="GX116" s="38"/>
      <c r="GY116" s="38"/>
      <c r="GZ116" s="38"/>
      <c r="HA116" s="38"/>
      <c r="HB116" s="38"/>
      <c r="HC116" s="38"/>
      <c r="HD116" s="38"/>
      <c r="HE116" s="38"/>
      <c r="HF116" s="38"/>
      <c r="HG116" s="38"/>
      <c r="HH116" s="38"/>
      <c r="HI116" s="38"/>
      <c r="HJ116" s="38"/>
      <c r="HK116" s="38"/>
      <c r="HL116" s="38"/>
      <c r="HM116" s="38"/>
      <c r="HN116" s="38"/>
      <c r="HO116" s="38"/>
      <c r="HP116" s="38"/>
      <c r="HQ116" s="38"/>
      <c r="HR116" s="38"/>
      <c r="HS116" s="38"/>
      <c r="HT116" s="38"/>
      <c r="HU116" s="38"/>
      <c r="HV116" s="38"/>
      <c r="HW116" s="38"/>
      <c r="HX116" s="38"/>
      <c r="HY116" s="38"/>
      <c r="HZ116" s="38"/>
      <c r="IA116" s="38"/>
      <c r="IB116" s="38"/>
      <c r="IC116" s="38"/>
      <c r="ID116" s="38"/>
      <c r="IE116" s="38"/>
      <c r="IF116" s="38"/>
      <c r="IG116" s="38"/>
      <c r="IH116" s="38"/>
      <c r="II116" s="38"/>
      <c r="IJ116" s="38"/>
      <c r="IK116" s="38"/>
      <c r="IL116" s="38"/>
      <c r="IM116" s="38"/>
      <c r="IN116" s="38"/>
      <c r="IO116" s="38"/>
      <c r="IP116" s="38"/>
      <c r="IQ116" s="38"/>
      <c r="IR116" s="38"/>
    </row>
    <row r="117" spans="1:252" x14ac:dyDescent="0.25">
      <c r="A117" s="53"/>
      <c r="B117" s="40"/>
      <c r="C117" s="33" t="s">
        <v>12</v>
      </c>
      <c r="D117" s="41" t="s">
        <v>15</v>
      </c>
      <c r="E117" s="35">
        <f>SUM(F117:L117)</f>
        <v>31527.200000000001</v>
      </c>
      <c r="F117" s="35">
        <f t="shared" si="33"/>
        <v>7284.1</v>
      </c>
      <c r="G117" s="35">
        <f t="shared" si="33"/>
        <v>4042.7</v>
      </c>
      <c r="H117" s="35">
        <f>H131+H138</f>
        <v>2314.6999999999998</v>
      </c>
      <c r="I117" s="35">
        <f>I131+I138</f>
        <v>2428.6</v>
      </c>
      <c r="J117" s="48">
        <f t="shared" si="33"/>
        <v>4923.8</v>
      </c>
      <c r="K117" s="36">
        <f t="shared" si="33"/>
        <v>5273.6</v>
      </c>
      <c r="L117" s="42">
        <f>L131</f>
        <v>5259.7</v>
      </c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38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8"/>
      <c r="EZ117" s="38"/>
      <c r="FA117" s="38"/>
      <c r="FB117" s="38"/>
      <c r="FC117" s="38"/>
      <c r="FD117" s="38"/>
      <c r="FE117" s="38"/>
      <c r="FF117" s="38"/>
      <c r="FG117" s="38"/>
      <c r="FH117" s="38"/>
      <c r="FI117" s="38"/>
      <c r="FJ117" s="38"/>
      <c r="FK117" s="38"/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8"/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8"/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8"/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8"/>
      <c r="HI117" s="38"/>
      <c r="HJ117" s="38"/>
      <c r="HK117" s="38"/>
      <c r="HL117" s="38"/>
      <c r="HM117" s="38"/>
      <c r="HN117" s="38"/>
      <c r="HO117" s="38"/>
      <c r="HP117" s="38"/>
      <c r="HQ117" s="38"/>
      <c r="HR117" s="38"/>
      <c r="HS117" s="38"/>
      <c r="HT117" s="38"/>
      <c r="HU117" s="38"/>
      <c r="HV117" s="38"/>
      <c r="HW117" s="38"/>
      <c r="HX117" s="38"/>
      <c r="HY117" s="38"/>
      <c r="HZ117" s="38"/>
      <c r="IA117" s="38"/>
      <c r="IB117" s="38"/>
      <c r="IC117" s="38"/>
      <c r="ID117" s="38"/>
      <c r="IE117" s="38"/>
      <c r="IF117" s="38"/>
      <c r="IG117" s="38"/>
      <c r="IH117" s="38"/>
      <c r="II117" s="38"/>
      <c r="IJ117" s="38"/>
      <c r="IK117" s="38"/>
      <c r="IL117" s="38"/>
      <c r="IM117" s="38"/>
      <c r="IN117" s="38"/>
      <c r="IO117" s="38"/>
      <c r="IP117" s="38"/>
      <c r="IQ117" s="38"/>
      <c r="IR117" s="38"/>
    </row>
    <row r="118" spans="1:252" x14ac:dyDescent="0.25">
      <c r="A118" s="53"/>
      <c r="B118" s="40"/>
      <c r="C118" s="33" t="s">
        <v>14</v>
      </c>
      <c r="D118" s="41" t="s">
        <v>15</v>
      </c>
      <c r="E118" s="35">
        <f>SUM(F118:L118)</f>
        <v>98619.270080000002</v>
      </c>
      <c r="F118" s="35">
        <f t="shared" ref="F118:K118" si="34">F139</f>
        <v>16223.119070000001</v>
      </c>
      <c r="G118" s="35">
        <f t="shared" si="34"/>
        <v>25164.97826</v>
      </c>
      <c r="H118" s="35">
        <f t="shared" si="34"/>
        <v>3000</v>
      </c>
      <c r="I118" s="35">
        <f t="shared" si="34"/>
        <v>8536.2202500000003</v>
      </c>
      <c r="J118" s="48">
        <f t="shared" si="34"/>
        <v>34894.252500000002</v>
      </c>
      <c r="K118" s="36">
        <f t="shared" si="34"/>
        <v>7151.03</v>
      </c>
      <c r="L118" s="42">
        <f>L139</f>
        <v>3649.67</v>
      </c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8"/>
      <c r="EZ118" s="38"/>
      <c r="FA118" s="38"/>
      <c r="FB118" s="38"/>
      <c r="FC118" s="38"/>
      <c r="FD118" s="38"/>
      <c r="FE118" s="38"/>
      <c r="FF118" s="38"/>
      <c r="FG118" s="38"/>
      <c r="FH118" s="38"/>
      <c r="FI118" s="38"/>
      <c r="FJ118" s="38"/>
      <c r="FK118" s="38"/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8"/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8"/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8"/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38"/>
      <c r="HI118" s="38"/>
      <c r="HJ118" s="38"/>
      <c r="HK118" s="38"/>
      <c r="HL118" s="38"/>
      <c r="HM118" s="38"/>
      <c r="HN118" s="38"/>
      <c r="HO118" s="38"/>
      <c r="HP118" s="38"/>
      <c r="HQ118" s="38"/>
      <c r="HR118" s="38"/>
      <c r="HS118" s="38"/>
      <c r="HT118" s="38"/>
      <c r="HU118" s="38"/>
      <c r="HV118" s="38"/>
      <c r="HW118" s="38"/>
      <c r="HX118" s="38"/>
      <c r="HY118" s="38"/>
      <c r="HZ118" s="38"/>
      <c r="IA118" s="38"/>
      <c r="IB118" s="38"/>
      <c r="IC118" s="38"/>
      <c r="ID118" s="38"/>
      <c r="IE118" s="38"/>
      <c r="IF118" s="38"/>
      <c r="IG118" s="38"/>
      <c r="IH118" s="38"/>
      <c r="II118" s="38"/>
      <c r="IJ118" s="38"/>
      <c r="IK118" s="38"/>
      <c r="IL118" s="38"/>
      <c r="IM118" s="38"/>
      <c r="IN118" s="38"/>
      <c r="IO118" s="38"/>
      <c r="IP118" s="38"/>
      <c r="IQ118" s="38"/>
      <c r="IR118" s="38"/>
    </row>
    <row r="119" spans="1:252" x14ac:dyDescent="0.25">
      <c r="A119" s="53"/>
      <c r="B119" s="40"/>
      <c r="C119" s="33" t="s">
        <v>17</v>
      </c>
      <c r="D119" s="41"/>
      <c r="E119" s="35">
        <f t="shared" si="32"/>
        <v>0</v>
      </c>
      <c r="F119" s="35">
        <v>0</v>
      </c>
      <c r="G119" s="35">
        <v>0</v>
      </c>
      <c r="H119" s="35">
        <v>0</v>
      </c>
      <c r="I119" s="35">
        <v>0</v>
      </c>
      <c r="J119" s="48">
        <v>0</v>
      </c>
      <c r="K119" s="36">
        <v>0</v>
      </c>
      <c r="L119" s="42">
        <v>0</v>
      </c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8"/>
      <c r="HI119" s="38"/>
      <c r="HJ119" s="38"/>
      <c r="HK119" s="38"/>
      <c r="HL119" s="38"/>
      <c r="HM119" s="38"/>
      <c r="HN119" s="38"/>
      <c r="HO119" s="38"/>
      <c r="HP119" s="38"/>
      <c r="HQ119" s="38"/>
      <c r="HR119" s="38"/>
      <c r="HS119" s="38"/>
      <c r="HT119" s="38"/>
      <c r="HU119" s="38"/>
      <c r="HV119" s="38"/>
      <c r="HW119" s="38"/>
      <c r="HX119" s="38"/>
      <c r="HY119" s="38"/>
      <c r="HZ119" s="38"/>
      <c r="IA119" s="38"/>
      <c r="IB119" s="38"/>
      <c r="IC119" s="38"/>
      <c r="ID119" s="38"/>
      <c r="IE119" s="38"/>
      <c r="IF119" s="38"/>
      <c r="IG119" s="38"/>
      <c r="IH119" s="38"/>
      <c r="II119" s="38"/>
      <c r="IJ119" s="38"/>
      <c r="IK119" s="38"/>
      <c r="IL119" s="38"/>
      <c r="IM119" s="38"/>
      <c r="IN119" s="38"/>
      <c r="IO119" s="38"/>
      <c r="IP119" s="38"/>
      <c r="IQ119" s="38"/>
      <c r="IR119" s="38"/>
    </row>
    <row r="120" spans="1:252" x14ac:dyDescent="0.25">
      <c r="A120" s="53"/>
      <c r="B120" s="40"/>
      <c r="C120" s="33" t="s">
        <v>18</v>
      </c>
      <c r="D120" s="41"/>
      <c r="E120" s="35">
        <f t="shared" si="32"/>
        <v>0</v>
      </c>
      <c r="F120" s="35">
        <v>0</v>
      </c>
      <c r="G120" s="35">
        <v>0</v>
      </c>
      <c r="H120" s="35">
        <v>0</v>
      </c>
      <c r="I120" s="35">
        <v>0</v>
      </c>
      <c r="J120" s="48">
        <v>0</v>
      </c>
      <c r="K120" s="36">
        <v>0</v>
      </c>
      <c r="L120" s="42">
        <v>0</v>
      </c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/>
      <c r="DC120" s="38"/>
      <c r="DD120" s="38"/>
      <c r="DE120" s="38"/>
      <c r="DF120" s="38"/>
      <c r="DG120" s="38"/>
      <c r="DH120" s="38"/>
      <c r="DI120" s="38"/>
      <c r="DJ120" s="38"/>
      <c r="DK120" s="38"/>
      <c r="DL120" s="38"/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E120" s="38"/>
      <c r="EF120" s="38"/>
      <c r="EG120" s="38"/>
      <c r="EH120" s="38"/>
      <c r="EI120" s="38"/>
      <c r="EJ120" s="38"/>
      <c r="EK120" s="38"/>
      <c r="EL120" s="38"/>
      <c r="EM120" s="38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38"/>
      <c r="EZ120" s="38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8"/>
      <c r="HD120" s="38"/>
      <c r="HE120" s="38"/>
      <c r="HF120" s="38"/>
      <c r="HG120" s="38"/>
      <c r="HH120" s="38"/>
      <c r="HI120" s="38"/>
      <c r="HJ120" s="38"/>
      <c r="HK120" s="38"/>
      <c r="HL120" s="38"/>
      <c r="HM120" s="38"/>
      <c r="HN120" s="38"/>
      <c r="HO120" s="38"/>
      <c r="HP120" s="38"/>
      <c r="HQ120" s="38"/>
      <c r="HR120" s="38"/>
      <c r="HS120" s="38"/>
      <c r="HT120" s="38"/>
      <c r="HU120" s="38"/>
      <c r="HV120" s="38"/>
      <c r="HW120" s="38"/>
      <c r="HX120" s="38"/>
      <c r="HY120" s="38"/>
      <c r="HZ120" s="38"/>
      <c r="IA120" s="38"/>
      <c r="IB120" s="38"/>
      <c r="IC120" s="38"/>
      <c r="ID120" s="38"/>
      <c r="IE120" s="38"/>
      <c r="IF120" s="38"/>
      <c r="IG120" s="38"/>
      <c r="IH120" s="38"/>
      <c r="II120" s="38"/>
      <c r="IJ120" s="38"/>
      <c r="IK120" s="38"/>
      <c r="IL120" s="38"/>
      <c r="IM120" s="38"/>
      <c r="IN120" s="38"/>
      <c r="IO120" s="38"/>
      <c r="IP120" s="38"/>
      <c r="IQ120" s="38"/>
      <c r="IR120" s="38"/>
    </row>
    <row r="121" spans="1:252" ht="31.5" x14ac:dyDescent="0.25">
      <c r="A121" s="53"/>
      <c r="B121" s="40"/>
      <c r="C121" s="33" t="s">
        <v>19</v>
      </c>
      <c r="D121" s="41"/>
      <c r="E121" s="35">
        <f t="shared" si="32"/>
        <v>0</v>
      </c>
      <c r="F121" s="35">
        <v>0</v>
      </c>
      <c r="G121" s="35">
        <v>0</v>
      </c>
      <c r="H121" s="35">
        <v>0</v>
      </c>
      <c r="I121" s="35">
        <v>0</v>
      </c>
      <c r="J121" s="48">
        <v>0</v>
      </c>
      <c r="K121" s="36">
        <v>0</v>
      </c>
      <c r="L121" s="42">
        <v>0</v>
      </c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8"/>
      <c r="HL121" s="38"/>
      <c r="HM121" s="38"/>
      <c r="HN121" s="38"/>
      <c r="HO121" s="38"/>
      <c r="HP121" s="38"/>
      <c r="HQ121" s="38"/>
      <c r="HR121" s="38"/>
      <c r="HS121" s="38"/>
      <c r="HT121" s="38"/>
      <c r="HU121" s="38"/>
      <c r="HV121" s="38"/>
      <c r="HW121" s="38"/>
      <c r="HX121" s="38"/>
      <c r="HY121" s="38"/>
      <c r="HZ121" s="38"/>
      <c r="IA121" s="38"/>
      <c r="IB121" s="38"/>
      <c r="IC121" s="38"/>
      <c r="ID121" s="38"/>
      <c r="IE121" s="38"/>
      <c r="IF121" s="38"/>
      <c r="IG121" s="38"/>
      <c r="IH121" s="38"/>
      <c r="II121" s="38"/>
      <c r="IJ121" s="38"/>
      <c r="IK121" s="38"/>
      <c r="IL121" s="38"/>
      <c r="IM121" s="38"/>
      <c r="IN121" s="38"/>
      <c r="IO121" s="38"/>
      <c r="IP121" s="38"/>
      <c r="IQ121" s="38"/>
      <c r="IR121" s="38"/>
    </row>
    <row r="122" spans="1:252" ht="31.5" x14ac:dyDescent="0.25">
      <c r="A122" s="54"/>
      <c r="B122" s="45"/>
      <c r="C122" s="33" t="s">
        <v>24</v>
      </c>
      <c r="D122" s="41"/>
      <c r="E122" s="35">
        <f t="shared" si="32"/>
        <v>0</v>
      </c>
      <c r="F122" s="35">
        <v>0</v>
      </c>
      <c r="G122" s="35">
        <v>0</v>
      </c>
      <c r="H122" s="35">
        <v>0</v>
      </c>
      <c r="I122" s="35">
        <v>0</v>
      </c>
      <c r="J122" s="48">
        <v>0</v>
      </c>
      <c r="K122" s="36">
        <v>0</v>
      </c>
      <c r="L122" s="42">
        <v>0</v>
      </c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8"/>
      <c r="HJ122" s="38"/>
      <c r="HK122" s="38"/>
      <c r="HL122" s="38"/>
      <c r="HM122" s="38"/>
      <c r="HN122" s="38"/>
      <c r="HO122" s="38"/>
      <c r="HP122" s="38"/>
      <c r="HQ122" s="38"/>
      <c r="HR122" s="38"/>
      <c r="HS122" s="38"/>
      <c r="HT122" s="38"/>
      <c r="HU122" s="38"/>
      <c r="HV122" s="38"/>
      <c r="HW122" s="38"/>
      <c r="HX122" s="38"/>
      <c r="HY122" s="38"/>
      <c r="HZ122" s="38"/>
      <c r="IA122" s="38"/>
      <c r="IB122" s="38"/>
      <c r="IC122" s="38"/>
      <c r="ID122" s="38"/>
      <c r="IE122" s="38"/>
      <c r="IF122" s="38"/>
      <c r="IG122" s="38"/>
      <c r="IH122" s="38"/>
      <c r="II122" s="38"/>
      <c r="IJ122" s="38"/>
      <c r="IK122" s="38"/>
      <c r="IL122" s="38"/>
      <c r="IM122" s="38"/>
      <c r="IN122" s="38"/>
      <c r="IO122" s="38"/>
      <c r="IP122" s="38"/>
      <c r="IQ122" s="38"/>
      <c r="IR122" s="38"/>
    </row>
    <row r="123" spans="1:252" x14ac:dyDescent="0.25">
      <c r="A123" s="52" t="s">
        <v>51</v>
      </c>
      <c r="B123" s="32" t="s">
        <v>52</v>
      </c>
      <c r="C123" s="33" t="s">
        <v>11</v>
      </c>
      <c r="D123" s="34"/>
      <c r="E123" s="35">
        <f t="shared" si="32"/>
        <v>0</v>
      </c>
      <c r="F123" s="35">
        <v>0</v>
      </c>
      <c r="G123" s="35">
        <v>0</v>
      </c>
      <c r="H123" s="35">
        <v>0</v>
      </c>
      <c r="I123" s="35">
        <v>0</v>
      </c>
      <c r="J123" s="48">
        <v>0</v>
      </c>
      <c r="K123" s="36">
        <v>0</v>
      </c>
      <c r="L123" s="42">
        <v>0</v>
      </c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8"/>
      <c r="HJ123" s="38"/>
      <c r="HK123" s="38"/>
      <c r="HL123" s="38"/>
      <c r="HM123" s="38"/>
      <c r="HN123" s="38"/>
      <c r="HO123" s="38"/>
      <c r="HP123" s="38"/>
      <c r="HQ123" s="38"/>
      <c r="HR123" s="38"/>
      <c r="HS123" s="38"/>
      <c r="HT123" s="38"/>
      <c r="HU123" s="38"/>
      <c r="HV123" s="38"/>
      <c r="HW123" s="38"/>
      <c r="HX123" s="38"/>
      <c r="HY123" s="38"/>
      <c r="HZ123" s="38"/>
      <c r="IA123" s="38"/>
      <c r="IB123" s="38"/>
      <c r="IC123" s="38"/>
      <c r="ID123" s="38"/>
      <c r="IE123" s="38"/>
      <c r="IF123" s="38"/>
      <c r="IG123" s="38"/>
      <c r="IH123" s="38"/>
      <c r="II123" s="38"/>
      <c r="IJ123" s="38"/>
      <c r="IK123" s="38"/>
      <c r="IL123" s="38"/>
      <c r="IM123" s="38"/>
      <c r="IN123" s="38"/>
      <c r="IO123" s="38"/>
      <c r="IP123" s="38"/>
      <c r="IQ123" s="38"/>
      <c r="IR123" s="38"/>
    </row>
    <row r="124" spans="1:252" x14ac:dyDescent="0.25">
      <c r="A124" s="53"/>
      <c r="B124" s="40"/>
      <c r="C124" s="33" t="s">
        <v>12</v>
      </c>
      <c r="D124" s="34"/>
      <c r="E124" s="35">
        <f t="shared" si="32"/>
        <v>0</v>
      </c>
      <c r="F124" s="35">
        <v>0</v>
      </c>
      <c r="G124" s="35">
        <v>0</v>
      </c>
      <c r="H124" s="35">
        <v>0</v>
      </c>
      <c r="I124" s="35">
        <v>0</v>
      </c>
      <c r="J124" s="48">
        <v>0</v>
      </c>
      <c r="K124" s="36">
        <v>0</v>
      </c>
      <c r="L124" s="42">
        <v>0</v>
      </c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8"/>
      <c r="HJ124" s="38"/>
      <c r="HK124" s="38"/>
      <c r="HL124" s="38"/>
      <c r="HM124" s="38"/>
      <c r="HN124" s="38"/>
      <c r="HO124" s="38"/>
      <c r="HP124" s="38"/>
      <c r="HQ124" s="38"/>
      <c r="HR124" s="38"/>
      <c r="HS124" s="38"/>
      <c r="HT124" s="38"/>
      <c r="HU124" s="38"/>
      <c r="HV124" s="38"/>
      <c r="HW124" s="38"/>
      <c r="HX124" s="38"/>
      <c r="HY124" s="38"/>
      <c r="HZ124" s="38"/>
      <c r="IA124" s="38"/>
      <c r="IB124" s="38"/>
      <c r="IC124" s="38"/>
      <c r="ID124" s="38"/>
      <c r="IE124" s="38"/>
      <c r="IF124" s="38"/>
      <c r="IG124" s="38"/>
      <c r="IH124" s="38"/>
      <c r="II124" s="38"/>
      <c r="IJ124" s="38"/>
      <c r="IK124" s="38"/>
      <c r="IL124" s="38"/>
      <c r="IM124" s="38"/>
      <c r="IN124" s="38"/>
      <c r="IO124" s="38"/>
      <c r="IP124" s="38"/>
      <c r="IQ124" s="38"/>
      <c r="IR124" s="38"/>
    </row>
    <row r="125" spans="1:252" x14ac:dyDescent="0.25">
      <c r="A125" s="53"/>
      <c r="B125" s="40"/>
      <c r="C125" s="33" t="s">
        <v>14</v>
      </c>
      <c r="D125" s="41"/>
      <c r="E125" s="35">
        <f t="shared" si="32"/>
        <v>0</v>
      </c>
      <c r="F125" s="35">
        <v>0</v>
      </c>
      <c r="G125" s="35">
        <v>0</v>
      </c>
      <c r="H125" s="35">
        <v>0</v>
      </c>
      <c r="I125" s="35">
        <v>0</v>
      </c>
      <c r="J125" s="48">
        <v>0</v>
      </c>
      <c r="K125" s="36">
        <v>0</v>
      </c>
      <c r="L125" s="42">
        <v>0</v>
      </c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8"/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8"/>
      <c r="HI125" s="38"/>
      <c r="HJ125" s="38"/>
      <c r="HK125" s="38"/>
      <c r="HL125" s="38"/>
      <c r="HM125" s="38"/>
      <c r="HN125" s="38"/>
      <c r="HO125" s="38"/>
      <c r="HP125" s="38"/>
      <c r="HQ125" s="38"/>
      <c r="HR125" s="38"/>
      <c r="HS125" s="38"/>
      <c r="HT125" s="38"/>
      <c r="HU125" s="38"/>
      <c r="HV125" s="38"/>
      <c r="HW125" s="38"/>
      <c r="HX125" s="38"/>
      <c r="HY125" s="38"/>
      <c r="HZ125" s="38"/>
      <c r="IA125" s="38"/>
      <c r="IB125" s="38"/>
      <c r="IC125" s="38"/>
      <c r="ID125" s="38"/>
      <c r="IE125" s="38"/>
      <c r="IF125" s="38"/>
      <c r="IG125" s="38"/>
      <c r="IH125" s="38"/>
      <c r="II125" s="38"/>
      <c r="IJ125" s="38"/>
      <c r="IK125" s="38"/>
      <c r="IL125" s="38"/>
      <c r="IM125" s="38"/>
      <c r="IN125" s="38"/>
      <c r="IO125" s="38"/>
      <c r="IP125" s="38"/>
      <c r="IQ125" s="38"/>
      <c r="IR125" s="38"/>
    </row>
    <row r="126" spans="1:252" x14ac:dyDescent="0.25">
      <c r="A126" s="53"/>
      <c r="B126" s="40"/>
      <c r="C126" s="33" t="s">
        <v>17</v>
      </c>
      <c r="D126" s="41"/>
      <c r="E126" s="35">
        <f t="shared" si="32"/>
        <v>0</v>
      </c>
      <c r="F126" s="35">
        <v>0</v>
      </c>
      <c r="G126" s="35">
        <v>0</v>
      </c>
      <c r="H126" s="35">
        <v>0</v>
      </c>
      <c r="I126" s="35">
        <v>0</v>
      </c>
      <c r="J126" s="48">
        <v>0</v>
      </c>
      <c r="K126" s="36">
        <v>0</v>
      </c>
      <c r="L126" s="42">
        <v>0</v>
      </c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8"/>
      <c r="HI126" s="38"/>
      <c r="HJ126" s="38"/>
      <c r="HK126" s="38"/>
      <c r="HL126" s="38"/>
      <c r="HM126" s="38"/>
      <c r="HN126" s="38"/>
      <c r="HO126" s="38"/>
      <c r="HP126" s="38"/>
      <c r="HQ126" s="38"/>
      <c r="HR126" s="38"/>
      <c r="HS126" s="38"/>
      <c r="HT126" s="38"/>
      <c r="HU126" s="38"/>
      <c r="HV126" s="38"/>
      <c r="HW126" s="38"/>
      <c r="HX126" s="38"/>
      <c r="HY126" s="38"/>
      <c r="HZ126" s="38"/>
      <c r="IA126" s="38"/>
      <c r="IB126" s="38"/>
      <c r="IC126" s="38"/>
      <c r="ID126" s="38"/>
      <c r="IE126" s="38"/>
      <c r="IF126" s="38"/>
      <c r="IG126" s="38"/>
      <c r="IH126" s="38"/>
      <c r="II126" s="38"/>
      <c r="IJ126" s="38"/>
      <c r="IK126" s="38"/>
      <c r="IL126" s="38"/>
      <c r="IM126" s="38"/>
      <c r="IN126" s="38"/>
      <c r="IO126" s="38"/>
      <c r="IP126" s="38"/>
      <c r="IQ126" s="38"/>
      <c r="IR126" s="38"/>
    </row>
    <row r="127" spans="1:252" x14ac:dyDescent="0.25">
      <c r="A127" s="53"/>
      <c r="B127" s="40"/>
      <c r="C127" s="33" t="s">
        <v>18</v>
      </c>
      <c r="D127" s="41"/>
      <c r="E127" s="35">
        <f t="shared" si="32"/>
        <v>0</v>
      </c>
      <c r="F127" s="35">
        <v>0</v>
      </c>
      <c r="G127" s="35">
        <v>0</v>
      </c>
      <c r="H127" s="35">
        <v>0</v>
      </c>
      <c r="I127" s="35">
        <v>0</v>
      </c>
      <c r="J127" s="48">
        <v>0</v>
      </c>
      <c r="K127" s="36">
        <v>0</v>
      </c>
      <c r="L127" s="42">
        <v>0</v>
      </c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8"/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38"/>
      <c r="HI127" s="38"/>
      <c r="HJ127" s="38"/>
      <c r="HK127" s="38"/>
      <c r="HL127" s="38"/>
      <c r="HM127" s="38"/>
      <c r="HN127" s="38"/>
      <c r="HO127" s="38"/>
      <c r="HP127" s="38"/>
      <c r="HQ127" s="38"/>
      <c r="HR127" s="38"/>
      <c r="HS127" s="38"/>
      <c r="HT127" s="38"/>
      <c r="HU127" s="38"/>
      <c r="HV127" s="38"/>
      <c r="HW127" s="38"/>
      <c r="HX127" s="38"/>
      <c r="HY127" s="38"/>
      <c r="HZ127" s="38"/>
      <c r="IA127" s="38"/>
      <c r="IB127" s="38"/>
      <c r="IC127" s="38"/>
      <c r="ID127" s="38"/>
      <c r="IE127" s="38"/>
      <c r="IF127" s="38"/>
      <c r="IG127" s="38"/>
      <c r="IH127" s="38"/>
      <c r="II127" s="38"/>
      <c r="IJ127" s="38"/>
      <c r="IK127" s="38"/>
      <c r="IL127" s="38"/>
      <c r="IM127" s="38"/>
      <c r="IN127" s="38"/>
      <c r="IO127" s="38"/>
      <c r="IP127" s="38"/>
      <c r="IQ127" s="38"/>
      <c r="IR127" s="38"/>
    </row>
    <row r="128" spans="1:252" ht="31.5" x14ac:dyDescent="0.25">
      <c r="A128" s="53"/>
      <c r="B128" s="40"/>
      <c r="C128" s="33" t="s">
        <v>19</v>
      </c>
      <c r="D128" s="41"/>
      <c r="E128" s="35">
        <f t="shared" si="32"/>
        <v>0</v>
      </c>
      <c r="F128" s="35">
        <v>0</v>
      </c>
      <c r="G128" s="35">
        <v>0</v>
      </c>
      <c r="H128" s="35">
        <v>0</v>
      </c>
      <c r="I128" s="35">
        <v>0</v>
      </c>
      <c r="J128" s="48">
        <v>0</v>
      </c>
      <c r="K128" s="36">
        <v>0</v>
      </c>
      <c r="L128" s="42">
        <v>0</v>
      </c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8"/>
      <c r="HI128" s="38"/>
      <c r="HJ128" s="38"/>
      <c r="HK128" s="38"/>
      <c r="HL128" s="38"/>
      <c r="HM128" s="38"/>
      <c r="HN128" s="38"/>
      <c r="HO128" s="38"/>
      <c r="HP128" s="38"/>
      <c r="HQ128" s="38"/>
      <c r="HR128" s="38"/>
      <c r="HS128" s="38"/>
      <c r="HT128" s="38"/>
      <c r="HU128" s="38"/>
      <c r="HV128" s="38"/>
      <c r="HW128" s="38"/>
      <c r="HX128" s="38"/>
      <c r="HY128" s="38"/>
      <c r="HZ128" s="38"/>
      <c r="IA128" s="38"/>
      <c r="IB128" s="38"/>
      <c r="IC128" s="38"/>
      <c r="ID128" s="38"/>
      <c r="IE128" s="38"/>
      <c r="IF128" s="38"/>
      <c r="IG128" s="38"/>
      <c r="IH128" s="38"/>
      <c r="II128" s="38"/>
      <c r="IJ128" s="38"/>
      <c r="IK128" s="38"/>
      <c r="IL128" s="38"/>
      <c r="IM128" s="38"/>
      <c r="IN128" s="38"/>
      <c r="IO128" s="38"/>
      <c r="IP128" s="38"/>
      <c r="IQ128" s="38"/>
      <c r="IR128" s="38"/>
    </row>
    <row r="129" spans="1:252" ht="102" customHeight="1" x14ac:dyDescent="0.25">
      <c r="A129" s="54"/>
      <c r="B129" s="45"/>
      <c r="C129" s="33" t="s">
        <v>24</v>
      </c>
      <c r="D129" s="41"/>
      <c r="E129" s="35">
        <f t="shared" si="32"/>
        <v>0</v>
      </c>
      <c r="F129" s="35">
        <v>0</v>
      </c>
      <c r="G129" s="35">
        <v>0</v>
      </c>
      <c r="H129" s="35">
        <v>0</v>
      </c>
      <c r="I129" s="35">
        <v>0</v>
      </c>
      <c r="J129" s="48">
        <v>0</v>
      </c>
      <c r="K129" s="36">
        <v>0</v>
      </c>
      <c r="L129" s="35">
        <v>0</v>
      </c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8"/>
      <c r="GI129" s="38"/>
      <c r="GJ129" s="38"/>
      <c r="GK129" s="38"/>
      <c r="GL129" s="38"/>
      <c r="GM129" s="38"/>
      <c r="GN129" s="38"/>
      <c r="GO129" s="38"/>
      <c r="GP129" s="38"/>
      <c r="GQ129" s="38"/>
      <c r="GR129" s="38"/>
      <c r="GS129" s="38"/>
      <c r="GT129" s="38"/>
      <c r="GU129" s="38"/>
      <c r="GV129" s="38"/>
      <c r="GW129" s="38"/>
      <c r="GX129" s="38"/>
      <c r="GY129" s="38"/>
      <c r="GZ129" s="38"/>
      <c r="HA129" s="38"/>
      <c r="HB129" s="38"/>
      <c r="HC129" s="38"/>
      <c r="HD129" s="38"/>
      <c r="HE129" s="38"/>
      <c r="HF129" s="38"/>
      <c r="HG129" s="38"/>
      <c r="HH129" s="38"/>
      <c r="HI129" s="38"/>
      <c r="HJ129" s="38"/>
      <c r="HK129" s="38"/>
      <c r="HL129" s="38"/>
      <c r="HM129" s="38"/>
      <c r="HN129" s="38"/>
      <c r="HO129" s="38"/>
      <c r="HP129" s="38"/>
      <c r="HQ129" s="38"/>
      <c r="HR129" s="38"/>
      <c r="HS129" s="38"/>
      <c r="HT129" s="38"/>
      <c r="HU129" s="38"/>
      <c r="HV129" s="38"/>
      <c r="HW129" s="38"/>
      <c r="HX129" s="38"/>
      <c r="HY129" s="38"/>
      <c r="HZ129" s="38"/>
      <c r="IA129" s="38"/>
      <c r="IB129" s="38"/>
      <c r="IC129" s="38"/>
      <c r="ID129" s="38"/>
      <c r="IE129" s="38"/>
      <c r="IF129" s="38"/>
      <c r="IG129" s="38"/>
      <c r="IH129" s="38"/>
      <c r="II129" s="38"/>
      <c r="IJ129" s="38"/>
      <c r="IK129" s="38"/>
      <c r="IL129" s="38"/>
      <c r="IM129" s="38"/>
      <c r="IN129" s="38"/>
      <c r="IO129" s="38"/>
      <c r="IP129" s="38"/>
      <c r="IQ129" s="38"/>
      <c r="IR129" s="38"/>
    </row>
    <row r="130" spans="1:252" x14ac:dyDescent="0.25">
      <c r="A130" s="52" t="s">
        <v>53</v>
      </c>
      <c r="B130" s="32" t="s">
        <v>54</v>
      </c>
      <c r="C130" s="33" t="s">
        <v>11</v>
      </c>
      <c r="D130" s="34"/>
      <c r="E130" s="35">
        <f>SUM(F130:L130)</f>
        <v>31527.200000000001</v>
      </c>
      <c r="F130" s="35">
        <f t="shared" ref="F130:K130" si="35">F131</f>
        <v>7284.1</v>
      </c>
      <c r="G130" s="35">
        <f t="shared" si="35"/>
        <v>4042.7</v>
      </c>
      <c r="H130" s="35">
        <f t="shared" si="35"/>
        <v>2314.6999999999998</v>
      </c>
      <c r="I130" s="35">
        <f t="shared" si="35"/>
        <v>2428.6</v>
      </c>
      <c r="J130" s="48">
        <f t="shared" si="35"/>
        <v>4923.8</v>
      </c>
      <c r="K130" s="36">
        <f t="shared" si="35"/>
        <v>5273.6</v>
      </c>
      <c r="L130" s="42">
        <f>L131</f>
        <v>5259.7</v>
      </c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8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8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8"/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8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8"/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8"/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8"/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38"/>
      <c r="HI130" s="38"/>
      <c r="HJ130" s="38"/>
      <c r="HK130" s="38"/>
      <c r="HL130" s="38"/>
      <c r="HM130" s="38"/>
      <c r="HN130" s="38"/>
      <c r="HO130" s="38"/>
      <c r="HP130" s="38"/>
      <c r="HQ130" s="38"/>
      <c r="HR130" s="38"/>
      <c r="HS130" s="38"/>
      <c r="HT130" s="38"/>
      <c r="HU130" s="38"/>
      <c r="HV130" s="38"/>
      <c r="HW130" s="38"/>
      <c r="HX130" s="38"/>
      <c r="HY130" s="38"/>
      <c r="HZ130" s="38"/>
      <c r="IA130" s="38"/>
      <c r="IB130" s="38"/>
      <c r="IC130" s="38"/>
      <c r="ID130" s="38"/>
      <c r="IE130" s="38"/>
      <c r="IF130" s="38"/>
      <c r="IG130" s="38"/>
      <c r="IH130" s="38"/>
      <c r="II130" s="38"/>
      <c r="IJ130" s="38"/>
      <c r="IK130" s="38"/>
      <c r="IL130" s="38"/>
      <c r="IM130" s="38"/>
      <c r="IN130" s="38"/>
      <c r="IO130" s="38"/>
      <c r="IP130" s="38"/>
      <c r="IQ130" s="38"/>
      <c r="IR130" s="38"/>
    </row>
    <row r="131" spans="1:252" x14ac:dyDescent="0.25">
      <c r="A131" s="53"/>
      <c r="B131" s="40"/>
      <c r="C131" s="33" t="s">
        <v>12</v>
      </c>
      <c r="D131" s="25">
        <v>808</v>
      </c>
      <c r="E131" s="35">
        <f>SUM(F131:L131)</f>
        <v>31527.200000000001</v>
      </c>
      <c r="F131" s="35">
        <v>7284.1</v>
      </c>
      <c r="G131" s="35">
        <v>4042.7</v>
      </c>
      <c r="H131" s="35">
        <v>2314.6999999999998</v>
      </c>
      <c r="I131" s="35">
        <v>2428.6</v>
      </c>
      <c r="J131" s="48">
        <v>4923.8</v>
      </c>
      <c r="K131" s="36">
        <v>5273.6</v>
      </c>
      <c r="L131" s="42">
        <v>5259.7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8"/>
      <c r="HI131" s="38"/>
      <c r="HJ131" s="38"/>
      <c r="HK131" s="38"/>
      <c r="HL131" s="38"/>
      <c r="HM131" s="38"/>
      <c r="HN131" s="38"/>
      <c r="HO131" s="38"/>
      <c r="HP131" s="38"/>
      <c r="HQ131" s="38"/>
      <c r="HR131" s="38"/>
      <c r="HS131" s="38"/>
      <c r="HT131" s="38"/>
      <c r="HU131" s="38"/>
      <c r="HV131" s="38"/>
      <c r="HW131" s="38"/>
      <c r="HX131" s="38"/>
      <c r="HY131" s="38"/>
      <c r="HZ131" s="38"/>
      <c r="IA131" s="38"/>
      <c r="IB131" s="38"/>
      <c r="IC131" s="38"/>
      <c r="ID131" s="38"/>
      <c r="IE131" s="38"/>
      <c r="IF131" s="38"/>
      <c r="IG131" s="38"/>
      <c r="IH131" s="38"/>
      <c r="II131" s="38"/>
      <c r="IJ131" s="38"/>
      <c r="IK131" s="38"/>
      <c r="IL131" s="38"/>
      <c r="IM131" s="38"/>
      <c r="IN131" s="38"/>
      <c r="IO131" s="38"/>
      <c r="IP131" s="38"/>
      <c r="IQ131" s="38"/>
      <c r="IR131" s="38"/>
    </row>
    <row r="132" spans="1:252" x14ac:dyDescent="0.25">
      <c r="A132" s="53"/>
      <c r="B132" s="40"/>
      <c r="C132" s="33" t="s">
        <v>14</v>
      </c>
      <c r="D132" s="25"/>
      <c r="E132" s="35">
        <f t="shared" si="32"/>
        <v>0</v>
      </c>
      <c r="F132" s="35">
        <v>0</v>
      </c>
      <c r="G132" s="35">
        <v>0</v>
      </c>
      <c r="H132" s="35">
        <v>0</v>
      </c>
      <c r="I132" s="35">
        <v>0</v>
      </c>
      <c r="J132" s="48">
        <v>0</v>
      </c>
      <c r="K132" s="36">
        <v>0</v>
      </c>
      <c r="L132" s="42">
        <v>0</v>
      </c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8"/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8"/>
      <c r="EZ132" s="38"/>
      <c r="FA132" s="38"/>
      <c r="FB132" s="38"/>
      <c r="FC132" s="38"/>
      <c r="FD132" s="38"/>
      <c r="FE132" s="38"/>
      <c r="FF132" s="38"/>
      <c r="FG132" s="38"/>
      <c r="FH132" s="38"/>
      <c r="FI132" s="38"/>
      <c r="FJ132" s="38"/>
      <c r="FK132" s="38"/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8"/>
      <c r="FX132" s="38"/>
      <c r="FY132" s="38"/>
      <c r="FZ132" s="38"/>
      <c r="GA132" s="38"/>
      <c r="GB132" s="38"/>
      <c r="GC132" s="38"/>
      <c r="GD132" s="38"/>
      <c r="GE132" s="38"/>
      <c r="GF132" s="38"/>
      <c r="GG132" s="38"/>
      <c r="GH132" s="38"/>
      <c r="GI132" s="38"/>
      <c r="GJ132" s="38"/>
      <c r="GK132" s="38"/>
      <c r="GL132" s="38"/>
      <c r="GM132" s="38"/>
      <c r="GN132" s="38"/>
      <c r="GO132" s="38"/>
      <c r="GP132" s="38"/>
      <c r="GQ132" s="38"/>
      <c r="GR132" s="38"/>
      <c r="GS132" s="38"/>
      <c r="GT132" s="38"/>
      <c r="GU132" s="38"/>
      <c r="GV132" s="38"/>
      <c r="GW132" s="38"/>
      <c r="GX132" s="38"/>
      <c r="GY132" s="38"/>
      <c r="GZ132" s="38"/>
      <c r="HA132" s="38"/>
      <c r="HB132" s="38"/>
      <c r="HC132" s="38"/>
      <c r="HD132" s="38"/>
      <c r="HE132" s="38"/>
      <c r="HF132" s="38"/>
      <c r="HG132" s="38"/>
      <c r="HH132" s="38"/>
      <c r="HI132" s="38"/>
      <c r="HJ132" s="38"/>
      <c r="HK132" s="38"/>
      <c r="HL132" s="38"/>
      <c r="HM132" s="38"/>
      <c r="HN132" s="38"/>
      <c r="HO132" s="38"/>
      <c r="HP132" s="38"/>
      <c r="HQ132" s="38"/>
      <c r="HR132" s="38"/>
      <c r="HS132" s="38"/>
      <c r="HT132" s="38"/>
      <c r="HU132" s="38"/>
      <c r="HV132" s="38"/>
      <c r="HW132" s="38"/>
      <c r="HX132" s="38"/>
      <c r="HY132" s="38"/>
      <c r="HZ132" s="38"/>
      <c r="IA132" s="38"/>
      <c r="IB132" s="38"/>
      <c r="IC132" s="38"/>
      <c r="ID132" s="38"/>
      <c r="IE132" s="38"/>
      <c r="IF132" s="38"/>
      <c r="IG132" s="38"/>
      <c r="IH132" s="38"/>
      <c r="II132" s="38"/>
      <c r="IJ132" s="38"/>
      <c r="IK132" s="38"/>
      <c r="IL132" s="38"/>
      <c r="IM132" s="38"/>
      <c r="IN132" s="38"/>
      <c r="IO132" s="38"/>
      <c r="IP132" s="38"/>
      <c r="IQ132" s="38"/>
      <c r="IR132" s="38"/>
    </row>
    <row r="133" spans="1:252" x14ac:dyDescent="0.25">
      <c r="A133" s="53"/>
      <c r="B133" s="40"/>
      <c r="C133" s="33" t="s">
        <v>17</v>
      </c>
      <c r="D133" s="41"/>
      <c r="E133" s="35">
        <f t="shared" si="32"/>
        <v>0</v>
      </c>
      <c r="F133" s="35">
        <v>0</v>
      </c>
      <c r="G133" s="35">
        <v>0</v>
      </c>
      <c r="H133" s="35">
        <v>0</v>
      </c>
      <c r="I133" s="35">
        <v>0</v>
      </c>
      <c r="J133" s="48">
        <v>0</v>
      </c>
      <c r="K133" s="36">
        <v>0</v>
      </c>
      <c r="L133" s="42">
        <v>0</v>
      </c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38"/>
      <c r="EN133" s="38"/>
      <c r="EO133" s="38"/>
      <c r="EP133" s="38"/>
      <c r="EQ133" s="38"/>
      <c r="ER133" s="38"/>
      <c r="ES133" s="38"/>
      <c r="ET133" s="38"/>
      <c r="EU133" s="38"/>
      <c r="EV133" s="38"/>
      <c r="EW133" s="38"/>
      <c r="EX133" s="38"/>
      <c r="EY133" s="38"/>
      <c r="EZ133" s="38"/>
      <c r="FA133" s="38"/>
      <c r="FB133" s="38"/>
      <c r="FC133" s="38"/>
      <c r="FD133" s="38"/>
      <c r="FE133" s="38"/>
      <c r="FF133" s="38"/>
      <c r="FG133" s="38"/>
      <c r="FH133" s="38"/>
      <c r="FI133" s="38"/>
      <c r="FJ133" s="38"/>
      <c r="FK133" s="38"/>
      <c r="FL133" s="38"/>
      <c r="FM133" s="38"/>
      <c r="FN133" s="38"/>
      <c r="FO133" s="38"/>
      <c r="FP133" s="38"/>
      <c r="FQ133" s="38"/>
      <c r="FR133" s="38"/>
      <c r="FS133" s="38"/>
      <c r="FT133" s="38"/>
      <c r="FU133" s="38"/>
      <c r="FV133" s="38"/>
      <c r="FW133" s="38"/>
      <c r="FX133" s="38"/>
      <c r="FY133" s="38"/>
      <c r="FZ133" s="38"/>
      <c r="GA133" s="38"/>
      <c r="GB133" s="38"/>
      <c r="GC133" s="38"/>
      <c r="GD133" s="38"/>
      <c r="GE133" s="38"/>
      <c r="GF133" s="38"/>
      <c r="GG133" s="38"/>
      <c r="GH133" s="38"/>
      <c r="GI133" s="38"/>
      <c r="GJ133" s="38"/>
      <c r="GK133" s="38"/>
      <c r="GL133" s="38"/>
      <c r="GM133" s="38"/>
      <c r="GN133" s="38"/>
      <c r="GO133" s="38"/>
      <c r="GP133" s="38"/>
      <c r="GQ133" s="38"/>
      <c r="GR133" s="38"/>
      <c r="GS133" s="38"/>
      <c r="GT133" s="38"/>
      <c r="GU133" s="38"/>
      <c r="GV133" s="38"/>
      <c r="GW133" s="38"/>
      <c r="GX133" s="38"/>
      <c r="GY133" s="38"/>
      <c r="GZ133" s="38"/>
      <c r="HA133" s="38"/>
      <c r="HB133" s="38"/>
      <c r="HC133" s="38"/>
      <c r="HD133" s="38"/>
      <c r="HE133" s="38"/>
      <c r="HF133" s="38"/>
      <c r="HG133" s="38"/>
      <c r="HH133" s="38"/>
      <c r="HI133" s="38"/>
      <c r="HJ133" s="38"/>
      <c r="HK133" s="38"/>
      <c r="HL133" s="38"/>
      <c r="HM133" s="38"/>
      <c r="HN133" s="38"/>
      <c r="HO133" s="38"/>
      <c r="HP133" s="38"/>
      <c r="HQ133" s="38"/>
      <c r="HR133" s="38"/>
      <c r="HS133" s="38"/>
      <c r="HT133" s="38"/>
      <c r="HU133" s="38"/>
      <c r="HV133" s="38"/>
      <c r="HW133" s="38"/>
      <c r="HX133" s="38"/>
      <c r="HY133" s="38"/>
      <c r="HZ133" s="38"/>
      <c r="IA133" s="38"/>
      <c r="IB133" s="38"/>
      <c r="IC133" s="38"/>
      <c r="ID133" s="38"/>
      <c r="IE133" s="38"/>
      <c r="IF133" s="38"/>
      <c r="IG133" s="38"/>
      <c r="IH133" s="38"/>
      <c r="II133" s="38"/>
      <c r="IJ133" s="38"/>
      <c r="IK133" s="38"/>
      <c r="IL133" s="38"/>
      <c r="IM133" s="38"/>
      <c r="IN133" s="38"/>
      <c r="IO133" s="38"/>
      <c r="IP133" s="38"/>
      <c r="IQ133" s="38"/>
      <c r="IR133" s="38"/>
    </row>
    <row r="134" spans="1:252" x14ac:dyDescent="0.25">
      <c r="A134" s="53"/>
      <c r="B134" s="40"/>
      <c r="C134" s="33" t="s">
        <v>18</v>
      </c>
      <c r="D134" s="41"/>
      <c r="E134" s="35">
        <f t="shared" si="32"/>
        <v>0</v>
      </c>
      <c r="F134" s="35">
        <v>0</v>
      </c>
      <c r="G134" s="35">
        <v>0</v>
      </c>
      <c r="H134" s="35">
        <v>0</v>
      </c>
      <c r="I134" s="35">
        <v>0</v>
      </c>
      <c r="J134" s="48">
        <v>0</v>
      </c>
      <c r="K134" s="36">
        <v>0</v>
      </c>
      <c r="L134" s="42">
        <v>0</v>
      </c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8"/>
      <c r="FA134" s="38"/>
      <c r="FB134" s="38"/>
      <c r="FC134" s="38"/>
      <c r="FD134" s="38"/>
      <c r="FE134" s="38"/>
      <c r="FF134" s="38"/>
      <c r="FG134" s="38"/>
      <c r="FH134" s="38"/>
      <c r="FI134" s="38"/>
      <c r="FJ134" s="38"/>
      <c r="FK134" s="38"/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8"/>
      <c r="GI134" s="38"/>
      <c r="GJ134" s="38"/>
      <c r="GK134" s="38"/>
      <c r="GL134" s="38"/>
      <c r="GM134" s="38"/>
      <c r="GN134" s="38"/>
      <c r="GO134" s="38"/>
      <c r="GP134" s="38"/>
      <c r="GQ134" s="38"/>
      <c r="GR134" s="38"/>
      <c r="GS134" s="38"/>
      <c r="GT134" s="38"/>
      <c r="GU134" s="38"/>
      <c r="GV134" s="38"/>
      <c r="GW134" s="38"/>
      <c r="GX134" s="38"/>
      <c r="GY134" s="38"/>
      <c r="GZ134" s="38"/>
      <c r="HA134" s="38"/>
      <c r="HB134" s="38"/>
      <c r="HC134" s="38"/>
      <c r="HD134" s="38"/>
      <c r="HE134" s="38"/>
      <c r="HF134" s="38"/>
      <c r="HG134" s="38"/>
      <c r="HH134" s="38"/>
      <c r="HI134" s="38"/>
      <c r="HJ134" s="38"/>
      <c r="HK134" s="38"/>
      <c r="HL134" s="38"/>
      <c r="HM134" s="38"/>
      <c r="HN134" s="38"/>
      <c r="HO134" s="38"/>
      <c r="HP134" s="38"/>
      <c r="HQ134" s="38"/>
      <c r="HR134" s="38"/>
      <c r="HS134" s="38"/>
      <c r="HT134" s="38"/>
      <c r="HU134" s="38"/>
      <c r="HV134" s="38"/>
      <c r="HW134" s="38"/>
      <c r="HX134" s="38"/>
      <c r="HY134" s="38"/>
      <c r="HZ134" s="38"/>
      <c r="IA134" s="38"/>
      <c r="IB134" s="38"/>
      <c r="IC134" s="38"/>
      <c r="ID134" s="38"/>
      <c r="IE134" s="38"/>
      <c r="IF134" s="38"/>
      <c r="IG134" s="38"/>
      <c r="IH134" s="38"/>
      <c r="II134" s="38"/>
      <c r="IJ134" s="38"/>
      <c r="IK134" s="38"/>
      <c r="IL134" s="38"/>
      <c r="IM134" s="38"/>
      <c r="IN134" s="38"/>
      <c r="IO134" s="38"/>
      <c r="IP134" s="38"/>
      <c r="IQ134" s="38"/>
      <c r="IR134" s="38"/>
    </row>
    <row r="135" spans="1:252" ht="31.5" x14ac:dyDescent="0.25">
      <c r="A135" s="53"/>
      <c r="B135" s="40"/>
      <c r="C135" s="33" t="s">
        <v>19</v>
      </c>
      <c r="D135" s="41"/>
      <c r="E135" s="35">
        <f t="shared" si="32"/>
        <v>0</v>
      </c>
      <c r="F135" s="35">
        <v>0</v>
      </c>
      <c r="G135" s="35">
        <v>0</v>
      </c>
      <c r="H135" s="35">
        <v>0</v>
      </c>
      <c r="I135" s="35">
        <v>0</v>
      </c>
      <c r="J135" s="48">
        <v>0</v>
      </c>
      <c r="K135" s="36">
        <v>0</v>
      </c>
      <c r="L135" s="42">
        <v>0</v>
      </c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  <c r="CZ135" s="38"/>
      <c r="DA135" s="38"/>
      <c r="DB135" s="38"/>
      <c r="DC135" s="38"/>
      <c r="DD135" s="38"/>
      <c r="DE135" s="38"/>
      <c r="DF135" s="38"/>
      <c r="DG135" s="38"/>
      <c r="DH135" s="38"/>
      <c r="DI135" s="38"/>
      <c r="DJ135" s="38"/>
      <c r="DK135" s="38"/>
      <c r="DL135" s="38"/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38"/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8"/>
      <c r="EZ135" s="38"/>
      <c r="FA135" s="38"/>
      <c r="FB135" s="38"/>
      <c r="FC135" s="38"/>
      <c r="FD135" s="38"/>
      <c r="FE135" s="38"/>
      <c r="FF135" s="38"/>
      <c r="FG135" s="38"/>
      <c r="FH135" s="38"/>
      <c r="FI135" s="38"/>
      <c r="FJ135" s="38"/>
      <c r="FK135" s="38"/>
      <c r="FL135" s="38"/>
      <c r="FM135" s="38"/>
      <c r="FN135" s="38"/>
      <c r="FO135" s="38"/>
      <c r="FP135" s="38"/>
      <c r="FQ135" s="38"/>
      <c r="FR135" s="38"/>
      <c r="FS135" s="38"/>
      <c r="FT135" s="38"/>
      <c r="FU135" s="38"/>
      <c r="FV135" s="38"/>
      <c r="FW135" s="38"/>
      <c r="FX135" s="38"/>
      <c r="FY135" s="38"/>
      <c r="FZ135" s="38"/>
      <c r="GA135" s="38"/>
      <c r="GB135" s="38"/>
      <c r="GC135" s="38"/>
      <c r="GD135" s="38"/>
      <c r="GE135" s="38"/>
      <c r="GF135" s="38"/>
      <c r="GG135" s="38"/>
      <c r="GH135" s="38"/>
      <c r="GI135" s="38"/>
      <c r="GJ135" s="38"/>
      <c r="GK135" s="38"/>
      <c r="GL135" s="38"/>
      <c r="GM135" s="38"/>
      <c r="GN135" s="38"/>
      <c r="GO135" s="38"/>
      <c r="GP135" s="38"/>
      <c r="GQ135" s="38"/>
      <c r="GR135" s="38"/>
      <c r="GS135" s="38"/>
      <c r="GT135" s="38"/>
      <c r="GU135" s="38"/>
      <c r="GV135" s="38"/>
      <c r="GW135" s="38"/>
      <c r="GX135" s="38"/>
      <c r="GY135" s="38"/>
      <c r="GZ135" s="38"/>
      <c r="HA135" s="38"/>
      <c r="HB135" s="38"/>
      <c r="HC135" s="38"/>
      <c r="HD135" s="38"/>
      <c r="HE135" s="38"/>
      <c r="HF135" s="38"/>
      <c r="HG135" s="38"/>
      <c r="HH135" s="38"/>
      <c r="HI135" s="38"/>
      <c r="HJ135" s="38"/>
      <c r="HK135" s="38"/>
      <c r="HL135" s="38"/>
      <c r="HM135" s="38"/>
      <c r="HN135" s="38"/>
      <c r="HO135" s="38"/>
      <c r="HP135" s="38"/>
      <c r="HQ135" s="38"/>
      <c r="HR135" s="38"/>
      <c r="HS135" s="38"/>
      <c r="HT135" s="38"/>
      <c r="HU135" s="38"/>
      <c r="HV135" s="38"/>
      <c r="HW135" s="38"/>
      <c r="HX135" s="38"/>
      <c r="HY135" s="38"/>
      <c r="HZ135" s="38"/>
      <c r="IA135" s="38"/>
      <c r="IB135" s="38"/>
      <c r="IC135" s="38"/>
      <c r="ID135" s="38"/>
      <c r="IE135" s="38"/>
      <c r="IF135" s="38"/>
      <c r="IG135" s="38"/>
      <c r="IH135" s="38"/>
      <c r="II135" s="38"/>
      <c r="IJ135" s="38"/>
      <c r="IK135" s="38"/>
      <c r="IL135" s="38"/>
      <c r="IM135" s="38"/>
      <c r="IN135" s="38"/>
      <c r="IO135" s="38"/>
      <c r="IP135" s="38"/>
      <c r="IQ135" s="38"/>
      <c r="IR135" s="38"/>
    </row>
    <row r="136" spans="1:252" ht="31.5" x14ac:dyDescent="0.25">
      <c r="A136" s="54"/>
      <c r="B136" s="45"/>
      <c r="C136" s="33" t="s">
        <v>24</v>
      </c>
      <c r="D136" s="41"/>
      <c r="E136" s="35">
        <f t="shared" si="32"/>
        <v>0</v>
      </c>
      <c r="F136" s="35">
        <v>0</v>
      </c>
      <c r="G136" s="35">
        <v>0</v>
      </c>
      <c r="H136" s="35">
        <v>0</v>
      </c>
      <c r="I136" s="35">
        <v>0</v>
      </c>
      <c r="J136" s="48">
        <v>0</v>
      </c>
      <c r="K136" s="36">
        <v>0</v>
      </c>
      <c r="L136" s="42">
        <v>0</v>
      </c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8"/>
      <c r="HJ136" s="38"/>
      <c r="HK136" s="38"/>
      <c r="HL136" s="38"/>
      <c r="HM136" s="38"/>
      <c r="HN136" s="38"/>
      <c r="HO136" s="38"/>
      <c r="HP136" s="38"/>
      <c r="HQ136" s="38"/>
      <c r="HR136" s="38"/>
      <c r="HS136" s="38"/>
      <c r="HT136" s="38"/>
      <c r="HU136" s="38"/>
      <c r="HV136" s="38"/>
      <c r="HW136" s="38"/>
      <c r="HX136" s="38"/>
      <c r="HY136" s="38"/>
      <c r="HZ136" s="38"/>
      <c r="IA136" s="38"/>
      <c r="IB136" s="38"/>
      <c r="IC136" s="38"/>
      <c r="ID136" s="38"/>
      <c r="IE136" s="38"/>
      <c r="IF136" s="38"/>
      <c r="IG136" s="38"/>
      <c r="IH136" s="38"/>
      <c r="II136" s="38"/>
      <c r="IJ136" s="38"/>
      <c r="IK136" s="38"/>
      <c r="IL136" s="38"/>
      <c r="IM136" s="38"/>
      <c r="IN136" s="38"/>
      <c r="IO136" s="38"/>
      <c r="IP136" s="38"/>
      <c r="IQ136" s="38"/>
      <c r="IR136" s="38"/>
    </row>
    <row r="137" spans="1:252" x14ac:dyDescent="0.25">
      <c r="A137" s="52" t="s">
        <v>55</v>
      </c>
      <c r="B137" s="32" t="s">
        <v>56</v>
      </c>
      <c r="C137" s="33" t="s">
        <v>11</v>
      </c>
      <c r="D137" s="25"/>
      <c r="E137" s="35">
        <f>SUM(F137:L137)</f>
        <v>98619.270080000002</v>
      </c>
      <c r="F137" s="35">
        <f t="shared" ref="F137:K137" si="36">F139</f>
        <v>16223.119070000001</v>
      </c>
      <c r="G137" s="35">
        <f t="shared" si="36"/>
        <v>25164.97826</v>
      </c>
      <c r="H137" s="35">
        <f t="shared" si="36"/>
        <v>3000</v>
      </c>
      <c r="I137" s="35">
        <f t="shared" si="36"/>
        <v>8536.2202500000003</v>
      </c>
      <c r="J137" s="48">
        <f t="shared" si="36"/>
        <v>34894.252500000002</v>
      </c>
      <c r="K137" s="36">
        <f t="shared" si="36"/>
        <v>7151.03</v>
      </c>
      <c r="L137" s="42">
        <f>L139</f>
        <v>3649.67</v>
      </c>
    </row>
    <row r="138" spans="1:252" x14ac:dyDescent="0.25">
      <c r="A138" s="53"/>
      <c r="B138" s="40"/>
      <c r="C138" s="33" t="s">
        <v>12</v>
      </c>
      <c r="D138" s="25"/>
      <c r="E138" s="35">
        <f t="shared" si="32"/>
        <v>0</v>
      </c>
      <c r="F138" s="35">
        <v>0</v>
      </c>
      <c r="G138" s="35">
        <v>0</v>
      </c>
      <c r="H138" s="35">
        <v>0</v>
      </c>
      <c r="I138" s="35">
        <v>0</v>
      </c>
      <c r="J138" s="48">
        <v>0</v>
      </c>
      <c r="K138" s="36">
        <v>0</v>
      </c>
      <c r="L138" s="42">
        <v>0</v>
      </c>
    </row>
    <row r="139" spans="1:252" x14ac:dyDescent="0.25">
      <c r="A139" s="53"/>
      <c r="B139" s="40"/>
      <c r="C139" s="33" t="s">
        <v>14</v>
      </c>
      <c r="D139" s="25">
        <v>808</v>
      </c>
      <c r="E139" s="35">
        <f>SUM(F139:L139)</f>
        <v>98619.270080000002</v>
      </c>
      <c r="F139" s="35">
        <v>16223.119070000001</v>
      </c>
      <c r="G139" s="35">
        <v>25164.97826</v>
      </c>
      <c r="H139" s="35">
        <v>3000</v>
      </c>
      <c r="I139" s="35">
        <v>8536.2202500000003</v>
      </c>
      <c r="J139" s="48">
        <v>34894.252500000002</v>
      </c>
      <c r="K139" s="36">
        <v>7151.03</v>
      </c>
      <c r="L139" s="42">
        <v>3649.67</v>
      </c>
    </row>
    <row r="140" spans="1:252" x14ac:dyDescent="0.25">
      <c r="A140" s="53"/>
      <c r="B140" s="40"/>
      <c r="C140" s="33" t="s">
        <v>17</v>
      </c>
      <c r="D140" s="41"/>
      <c r="E140" s="35">
        <f t="shared" si="32"/>
        <v>0</v>
      </c>
      <c r="F140" s="35">
        <v>0</v>
      </c>
      <c r="G140" s="35">
        <v>0</v>
      </c>
      <c r="H140" s="35">
        <v>0</v>
      </c>
      <c r="I140" s="35">
        <v>0</v>
      </c>
      <c r="J140" s="48">
        <v>0</v>
      </c>
      <c r="K140" s="36">
        <v>0</v>
      </c>
      <c r="L140" s="42">
        <v>0</v>
      </c>
    </row>
    <row r="141" spans="1:252" x14ac:dyDescent="0.25">
      <c r="A141" s="53"/>
      <c r="B141" s="40"/>
      <c r="C141" s="33" t="s">
        <v>18</v>
      </c>
      <c r="D141" s="41"/>
      <c r="E141" s="35">
        <f t="shared" si="32"/>
        <v>0</v>
      </c>
      <c r="F141" s="35">
        <v>0</v>
      </c>
      <c r="G141" s="35">
        <v>0</v>
      </c>
      <c r="H141" s="35">
        <v>0</v>
      </c>
      <c r="I141" s="35">
        <v>0</v>
      </c>
      <c r="J141" s="48">
        <v>0</v>
      </c>
      <c r="K141" s="36">
        <v>0</v>
      </c>
      <c r="L141" s="42">
        <v>0</v>
      </c>
    </row>
    <row r="142" spans="1:252" ht="31.5" x14ac:dyDescent="0.25">
      <c r="A142" s="53"/>
      <c r="B142" s="40"/>
      <c r="C142" s="33" t="s">
        <v>19</v>
      </c>
      <c r="D142" s="41"/>
      <c r="E142" s="35">
        <f t="shared" si="32"/>
        <v>0</v>
      </c>
      <c r="F142" s="35">
        <v>0</v>
      </c>
      <c r="G142" s="35">
        <v>0</v>
      </c>
      <c r="H142" s="35">
        <v>0</v>
      </c>
      <c r="I142" s="35">
        <v>0</v>
      </c>
      <c r="J142" s="48">
        <v>0</v>
      </c>
      <c r="K142" s="36">
        <v>0</v>
      </c>
      <c r="L142" s="42">
        <v>0</v>
      </c>
    </row>
    <row r="143" spans="1:252" ht="31.5" x14ac:dyDescent="0.25">
      <c r="A143" s="54"/>
      <c r="B143" s="45"/>
      <c r="C143" s="33" t="s">
        <v>24</v>
      </c>
      <c r="D143" s="41"/>
      <c r="E143" s="35">
        <f t="shared" si="32"/>
        <v>0</v>
      </c>
      <c r="F143" s="35">
        <v>0</v>
      </c>
      <c r="G143" s="35">
        <v>0</v>
      </c>
      <c r="H143" s="35">
        <v>0</v>
      </c>
      <c r="I143" s="35">
        <v>0</v>
      </c>
      <c r="J143" s="48">
        <v>0</v>
      </c>
      <c r="K143" s="36">
        <v>0</v>
      </c>
      <c r="L143" s="42">
        <v>0</v>
      </c>
    </row>
    <row r="144" spans="1:252" x14ac:dyDescent="0.25">
      <c r="A144" s="52" t="s">
        <v>57</v>
      </c>
      <c r="B144" s="32" t="s">
        <v>58</v>
      </c>
      <c r="C144" s="33" t="s">
        <v>11</v>
      </c>
      <c r="D144" s="25"/>
      <c r="E144" s="35">
        <f t="shared" si="32"/>
        <v>0</v>
      </c>
      <c r="F144" s="35">
        <f t="shared" ref="F144:K144" si="37">F146</f>
        <v>0</v>
      </c>
      <c r="G144" s="35">
        <f t="shared" si="37"/>
        <v>0</v>
      </c>
      <c r="H144" s="35">
        <f t="shared" si="37"/>
        <v>0</v>
      </c>
      <c r="I144" s="35">
        <f t="shared" si="37"/>
        <v>0</v>
      </c>
      <c r="J144" s="48">
        <f t="shared" si="37"/>
        <v>0</v>
      </c>
      <c r="K144" s="36">
        <f t="shared" si="37"/>
        <v>0</v>
      </c>
      <c r="L144" s="42">
        <v>0</v>
      </c>
    </row>
    <row r="145" spans="1:12" x14ac:dyDescent="0.25">
      <c r="A145" s="53"/>
      <c r="B145" s="40"/>
      <c r="C145" s="33" t="s">
        <v>12</v>
      </c>
      <c r="D145" s="25"/>
      <c r="E145" s="35">
        <f t="shared" si="32"/>
        <v>0</v>
      </c>
      <c r="F145" s="35">
        <v>0</v>
      </c>
      <c r="G145" s="35">
        <v>0</v>
      </c>
      <c r="H145" s="35">
        <v>0</v>
      </c>
      <c r="I145" s="35">
        <v>0</v>
      </c>
      <c r="J145" s="48">
        <v>0</v>
      </c>
      <c r="K145" s="36">
        <v>0</v>
      </c>
      <c r="L145" s="42">
        <v>0</v>
      </c>
    </row>
    <row r="146" spans="1:12" x14ac:dyDescent="0.25">
      <c r="A146" s="53"/>
      <c r="B146" s="40"/>
      <c r="C146" s="33" t="s">
        <v>14</v>
      </c>
      <c r="D146" s="25">
        <v>808</v>
      </c>
      <c r="E146" s="35">
        <f t="shared" si="32"/>
        <v>0</v>
      </c>
      <c r="F146" s="35">
        <v>0</v>
      </c>
      <c r="G146" s="35">
        <v>0</v>
      </c>
      <c r="H146" s="35">
        <v>0</v>
      </c>
      <c r="I146" s="35">
        <v>0</v>
      </c>
      <c r="J146" s="48">
        <v>0</v>
      </c>
      <c r="K146" s="36">
        <v>0</v>
      </c>
      <c r="L146" s="42">
        <v>0</v>
      </c>
    </row>
    <row r="147" spans="1:12" x14ac:dyDescent="0.25">
      <c r="A147" s="53"/>
      <c r="B147" s="40"/>
      <c r="C147" s="33" t="s">
        <v>17</v>
      </c>
      <c r="D147" s="41"/>
      <c r="E147" s="35">
        <f t="shared" si="32"/>
        <v>0</v>
      </c>
      <c r="F147" s="35">
        <v>0</v>
      </c>
      <c r="G147" s="35">
        <v>0</v>
      </c>
      <c r="H147" s="35">
        <v>0</v>
      </c>
      <c r="I147" s="35">
        <v>0</v>
      </c>
      <c r="J147" s="48">
        <v>0</v>
      </c>
      <c r="K147" s="36">
        <v>0</v>
      </c>
      <c r="L147" s="42">
        <v>0</v>
      </c>
    </row>
    <row r="148" spans="1:12" x14ac:dyDescent="0.25">
      <c r="A148" s="53"/>
      <c r="B148" s="40"/>
      <c r="C148" s="33" t="s">
        <v>18</v>
      </c>
      <c r="D148" s="41"/>
      <c r="E148" s="35">
        <f t="shared" si="32"/>
        <v>0</v>
      </c>
      <c r="F148" s="35">
        <v>0</v>
      </c>
      <c r="G148" s="35">
        <v>0</v>
      </c>
      <c r="H148" s="35">
        <v>0</v>
      </c>
      <c r="I148" s="35">
        <v>0</v>
      </c>
      <c r="J148" s="48">
        <v>0</v>
      </c>
      <c r="K148" s="36">
        <v>0</v>
      </c>
      <c r="L148" s="42">
        <v>0</v>
      </c>
    </row>
    <row r="149" spans="1:12" ht="31.5" x14ac:dyDescent="0.25">
      <c r="A149" s="53"/>
      <c r="B149" s="40"/>
      <c r="C149" s="33" t="s">
        <v>19</v>
      </c>
      <c r="D149" s="41"/>
      <c r="E149" s="35">
        <f t="shared" si="32"/>
        <v>0</v>
      </c>
      <c r="F149" s="35">
        <v>0</v>
      </c>
      <c r="G149" s="35">
        <v>0</v>
      </c>
      <c r="H149" s="35">
        <v>0</v>
      </c>
      <c r="I149" s="35">
        <v>0</v>
      </c>
      <c r="J149" s="48">
        <v>0</v>
      </c>
      <c r="K149" s="36">
        <v>0</v>
      </c>
      <c r="L149" s="42">
        <v>0</v>
      </c>
    </row>
    <row r="150" spans="1:12" ht="31.5" x14ac:dyDescent="0.25">
      <c r="A150" s="54"/>
      <c r="B150" s="45"/>
      <c r="C150" s="33" t="s">
        <v>24</v>
      </c>
      <c r="D150" s="41"/>
      <c r="E150" s="35">
        <f t="shared" si="32"/>
        <v>0</v>
      </c>
      <c r="F150" s="35">
        <v>0</v>
      </c>
      <c r="G150" s="35">
        <v>0</v>
      </c>
      <c r="H150" s="35">
        <v>0</v>
      </c>
      <c r="I150" s="35">
        <v>0</v>
      </c>
      <c r="J150" s="48">
        <v>0</v>
      </c>
      <c r="K150" s="36">
        <v>0</v>
      </c>
      <c r="L150" s="42">
        <v>0</v>
      </c>
    </row>
    <row r="151" spans="1:12" x14ac:dyDescent="0.25">
      <c r="A151" s="52" t="s">
        <v>59</v>
      </c>
      <c r="B151" s="32" t="s">
        <v>60</v>
      </c>
      <c r="C151" s="33" t="s">
        <v>11</v>
      </c>
      <c r="D151" s="34"/>
      <c r="E151" s="35">
        <f>SUM(F151:L151)</f>
        <v>513085.78879999998</v>
      </c>
      <c r="F151" s="35">
        <f t="shared" ref="F151:K151" si="38">SUM(F152:F157)</f>
        <v>41135.490440000001</v>
      </c>
      <c r="G151" s="35">
        <f t="shared" si="38"/>
        <v>43599.709669999997</v>
      </c>
      <c r="H151" s="35">
        <f t="shared" si="38"/>
        <v>40407.144390000001</v>
      </c>
      <c r="I151" s="35">
        <f t="shared" si="38"/>
        <v>98647.1443</v>
      </c>
      <c r="J151" s="48">
        <f t="shared" si="38"/>
        <v>95811.4</v>
      </c>
      <c r="K151" s="36">
        <f t="shared" si="38"/>
        <v>96448.9</v>
      </c>
      <c r="L151" s="42">
        <f>L152+L153</f>
        <v>97036</v>
      </c>
    </row>
    <row r="152" spans="1:12" x14ac:dyDescent="0.25">
      <c r="A152" s="53"/>
      <c r="B152" s="40"/>
      <c r="C152" s="33" t="s">
        <v>12</v>
      </c>
      <c r="D152" s="34"/>
      <c r="E152" s="35">
        <f>SUM(F152:L152)</f>
        <v>94866.5</v>
      </c>
      <c r="F152" s="35">
        <f t="shared" ref="F152:K156" si="39">F159</f>
        <v>0</v>
      </c>
      <c r="G152" s="35">
        <f t="shared" si="39"/>
        <v>346</v>
      </c>
      <c r="H152" s="35">
        <f t="shared" si="39"/>
        <v>0</v>
      </c>
      <c r="I152" s="35">
        <f>I159+I166</f>
        <v>23243.8</v>
      </c>
      <c r="J152" s="48">
        <f t="shared" ref="J152:K153" si="40">J159+J166</f>
        <v>23138.2</v>
      </c>
      <c r="K152" s="36">
        <f t="shared" si="40"/>
        <v>23775.7</v>
      </c>
      <c r="L152" s="42">
        <f>L166</f>
        <v>24362.799999999999</v>
      </c>
    </row>
    <row r="153" spans="1:12" x14ac:dyDescent="0.25">
      <c r="A153" s="53"/>
      <c r="B153" s="40"/>
      <c r="C153" s="33" t="s">
        <v>14</v>
      </c>
      <c r="D153" s="41" t="s">
        <v>15</v>
      </c>
      <c r="E153" s="35">
        <f>SUM(F153:L153)</f>
        <v>418219.28880000004</v>
      </c>
      <c r="F153" s="35">
        <f>F160</f>
        <v>41135.490440000001</v>
      </c>
      <c r="G153" s="35">
        <f>G160</f>
        <v>43253.709669999997</v>
      </c>
      <c r="H153" s="35">
        <f t="shared" si="39"/>
        <v>40407.144390000001</v>
      </c>
      <c r="I153" s="35">
        <f>I160+I167</f>
        <v>75403.344299999997</v>
      </c>
      <c r="J153" s="48">
        <f t="shared" si="40"/>
        <v>72673.2</v>
      </c>
      <c r="K153" s="36">
        <f t="shared" si="40"/>
        <v>72673.2</v>
      </c>
      <c r="L153" s="42">
        <f>L160+L167</f>
        <v>72673.2</v>
      </c>
    </row>
    <row r="154" spans="1:12" x14ac:dyDescent="0.25">
      <c r="A154" s="53"/>
      <c r="B154" s="40"/>
      <c r="C154" s="33" t="s">
        <v>17</v>
      </c>
      <c r="D154" s="41"/>
      <c r="E154" s="35">
        <f t="shared" si="32"/>
        <v>0</v>
      </c>
      <c r="F154" s="35">
        <f t="shared" si="39"/>
        <v>0</v>
      </c>
      <c r="G154" s="35">
        <f t="shared" si="39"/>
        <v>0</v>
      </c>
      <c r="H154" s="35">
        <f t="shared" si="39"/>
        <v>0</v>
      </c>
      <c r="I154" s="35">
        <f t="shared" si="39"/>
        <v>0</v>
      </c>
      <c r="J154" s="48">
        <f t="shared" si="39"/>
        <v>0</v>
      </c>
      <c r="K154" s="36">
        <f t="shared" si="39"/>
        <v>0</v>
      </c>
      <c r="L154" s="42">
        <v>0</v>
      </c>
    </row>
    <row r="155" spans="1:12" x14ac:dyDescent="0.25">
      <c r="A155" s="53"/>
      <c r="B155" s="40"/>
      <c r="C155" s="33" t="s">
        <v>18</v>
      </c>
      <c r="D155" s="41"/>
      <c r="E155" s="35">
        <f t="shared" si="32"/>
        <v>0</v>
      </c>
      <c r="F155" s="35">
        <f t="shared" si="39"/>
        <v>0</v>
      </c>
      <c r="G155" s="35">
        <f t="shared" si="39"/>
        <v>0</v>
      </c>
      <c r="H155" s="35">
        <f t="shared" si="39"/>
        <v>0</v>
      </c>
      <c r="I155" s="35">
        <f t="shared" si="39"/>
        <v>0</v>
      </c>
      <c r="J155" s="48">
        <f t="shared" si="39"/>
        <v>0</v>
      </c>
      <c r="K155" s="36">
        <f t="shared" si="39"/>
        <v>0</v>
      </c>
      <c r="L155" s="42">
        <v>0</v>
      </c>
    </row>
    <row r="156" spans="1:12" ht="31.5" x14ac:dyDescent="0.25">
      <c r="A156" s="53"/>
      <c r="B156" s="40"/>
      <c r="C156" s="33" t="s">
        <v>19</v>
      </c>
      <c r="D156" s="41"/>
      <c r="E156" s="35">
        <f t="shared" si="32"/>
        <v>0</v>
      </c>
      <c r="F156" s="35">
        <f t="shared" si="39"/>
        <v>0</v>
      </c>
      <c r="G156" s="35">
        <f t="shared" si="39"/>
        <v>0</v>
      </c>
      <c r="H156" s="35">
        <f t="shared" si="39"/>
        <v>0</v>
      </c>
      <c r="I156" s="35">
        <f t="shared" si="39"/>
        <v>0</v>
      </c>
      <c r="J156" s="48">
        <f t="shared" si="39"/>
        <v>0</v>
      </c>
      <c r="K156" s="36">
        <f t="shared" si="39"/>
        <v>0</v>
      </c>
      <c r="L156" s="42">
        <v>0</v>
      </c>
    </row>
    <row r="157" spans="1:12" ht="31.5" x14ac:dyDescent="0.25">
      <c r="A157" s="54"/>
      <c r="B157" s="45"/>
      <c r="C157" s="33" t="s">
        <v>24</v>
      </c>
      <c r="D157" s="41"/>
      <c r="E157" s="35">
        <f t="shared" si="32"/>
        <v>0</v>
      </c>
      <c r="F157" s="35">
        <v>0</v>
      </c>
      <c r="G157" s="35">
        <v>0</v>
      </c>
      <c r="H157" s="35">
        <v>0</v>
      </c>
      <c r="I157" s="35">
        <v>0</v>
      </c>
      <c r="J157" s="48">
        <v>0</v>
      </c>
      <c r="K157" s="36">
        <v>0</v>
      </c>
      <c r="L157" s="42">
        <v>0</v>
      </c>
    </row>
    <row r="158" spans="1:12" x14ac:dyDescent="0.25">
      <c r="A158" s="52" t="s">
        <v>61</v>
      </c>
      <c r="B158" s="32" t="s">
        <v>62</v>
      </c>
      <c r="C158" s="33" t="s">
        <v>11</v>
      </c>
      <c r="D158" s="34"/>
      <c r="E158" s="35">
        <f>SUM(F158:L158)</f>
        <v>364925.24447000003</v>
      </c>
      <c r="F158" s="35">
        <f>F160</f>
        <v>41135.490440000001</v>
      </c>
      <c r="G158" s="35">
        <f>G160+G159</f>
        <v>43599.709669999997</v>
      </c>
      <c r="H158" s="35">
        <f>H160</f>
        <v>40407.144390000001</v>
      </c>
      <c r="I158" s="35">
        <f>I160</f>
        <v>61606.29997</v>
      </c>
      <c r="J158" s="48">
        <f>J160</f>
        <v>59392.2</v>
      </c>
      <c r="K158" s="36">
        <f>K160</f>
        <v>59392.2</v>
      </c>
      <c r="L158" s="42">
        <f>L160</f>
        <v>59392.2</v>
      </c>
    </row>
    <row r="159" spans="1:12" x14ac:dyDescent="0.25">
      <c r="A159" s="53"/>
      <c r="B159" s="40"/>
      <c r="C159" s="33" t="s">
        <v>12</v>
      </c>
      <c r="D159" s="34"/>
      <c r="E159" s="35">
        <f>SUM(F159:L159)</f>
        <v>346</v>
      </c>
      <c r="F159" s="35">
        <v>0</v>
      </c>
      <c r="G159" s="35">
        <v>346</v>
      </c>
      <c r="H159" s="35">
        <v>0</v>
      </c>
      <c r="I159" s="35">
        <v>0</v>
      </c>
      <c r="J159" s="48">
        <v>0</v>
      </c>
      <c r="K159" s="36">
        <v>0</v>
      </c>
      <c r="L159" s="42">
        <v>0</v>
      </c>
    </row>
    <row r="160" spans="1:12" x14ac:dyDescent="0.25">
      <c r="A160" s="53"/>
      <c r="B160" s="40"/>
      <c r="C160" s="33" t="s">
        <v>14</v>
      </c>
      <c r="D160" s="41" t="s">
        <v>15</v>
      </c>
      <c r="E160" s="35">
        <f>SUM(F160:L160)</f>
        <v>364579.24447000003</v>
      </c>
      <c r="F160" s="35">
        <v>41135.490440000001</v>
      </c>
      <c r="G160" s="35">
        <v>43253.709669999997</v>
      </c>
      <c r="H160" s="35">
        <v>40407.144390000001</v>
      </c>
      <c r="I160" s="35">
        <v>61606.29997</v>
      </c>
      <c r="J160" s="48">
        <v>59392.2</v>
      </c>
      <c r="K160" s="36">
        <v>59392.2</v>
      </c>
      <c r="L160" s="42">
        <v>59392.2</v>
      </c>
    </row>
    <row r="161" spans="1:12" x14ac:dyDescent="0.25">
      <c r="A161" s="53"/>
      <c r="B161" s="40"/>
      <c r="C161" s="33" t="s">
        <v>17</v>
      </c>
      <c r="D161" s="41"/>
      <c r="E161" s="35">
        <f t="shared" si="32"/>
        <v>0</v>
      </c>
      <c r="F161" s="35">
        <v>0</v>
      </c>
      <c r="G161" s="35">
        <v>0</v>
      </c>
      <c r="H161" s="35">
        <v>0</v>
      </c>
      <c r="I161" s="35">
        <v>0</v>
      </c>
      <c r="J161" s="48">
        <v>0</v>
      </c>
      <c r="K161" s="36">
        <v>0</v>
      </c>
      <c r="L161" s="42">
        <v>0</v>
      </c>
    </row>
    <row r="162" spans="1:12" x14ac:dyDescent="0.25">
      <c r="A162" s="53"/>
      <c r="B162" s="40"/>
      <c r="C162" s="33" t="s">
        <v>18</v>
      </c>
      <c r="D162" s="41"/>
      <c r="E162" s="35">
        <f t="shared" si="32"/>
        <v>0</v>
      </c>
      <c r="F162" s="35">
        <v>0</v>
      </c>
      <c r="G162" s="35">
        <v>0</v>
      </c>
      <c r="H162" s="35">
        <v>0</v>
      </c>
      <c r="I162" s="35">
        <v>0</v>
      </c>
      <c r="J162" s="48">
        <v>0</v>
      </c>
      <c r="K162" s="36">
        <v>0</v>
      </c>
      <c r="L162" s="42">
        <v>0</v>
      </c>
    </row>
    <row r="163" spans="1:12" ht="31.5" x14ac:dyDescent="0.25">
      <c r="A163" s="53"/>
      <c r="B163" s="40"/>
      <c r="C163" s="33" t="s">
        <v>19</v>
      </c>
      <c r="D163" s="34"/>
      <c r="E163" s="35">
        <f t="shared" si="32"/>
        <v>0</v>
      </c>
      <c r="F163" s="35">
        <v>0</v>
      </c>
      <c r="G163" s="35">
        <v>0</v>
      </c>
      <c r="H163" s="35">
        <v>0</v>
      </c>
      <c r="I163" s="35">
        <v>0</v>
      </c>
      <c r="J163" s="48">
        <v>0</v>
      </c>
      <c r="K163" s="36">
        <v>0</v>
      </c>
      <c r="L163" s="42">
        <v>0</v>
      </c>
    </row>
    <row r="164" spans="1:12" ht="31.5" x14ac:dyDescent="0.25">
      <c r="A164" s="54"/>
      <c r="B164" s="45"/>
      <c r="C164" s="33" t="s">
        <v>24</v>
      </c>
      <c r="D164" s="41"/>
      <c r="E164" s="35">
        <f t="shared" si="32"/>
        <v>0</v>
      </c>
      <c r="F164" s="35">
        <v>0</v>
      </c>
      <c r="G164" s="35">
        <v>0</v>
      </c>
      <c r="H164" s="35">
        <v>0</v>
      </c>
      <c r="I164" s="35">
        <v>0</v>
      </c>
      <c r="J164" s="48">
        <v>0</v>
      </c>
      <c r="K164" s="36">
        <v>0</v>
      </c>
      <c r="L164" s="42">
        <v>0</v>
      </c>
    </row>
    <row r="165" spans="1:12" x14ac:dyDescent="0.25">
      <c r="A165" s="52" t="s">
        <v>63</v>
      </c>
      <c r="B165" s="32" t="s">
        <v>64</v>
      </c>
      <c r="C165" s="33" t="s">
        <v>11</v>
      </c>
      <c r="D165" s="34"/>
      <c r="E165" s="35">
        <f>SUM(F165:L165)</f>
        <v>273302.88883000001</v>
      </c>
      <c r="F165" s="35">
        <f>F167</f>
        <v>41135.490440000001</v>
      </c>
      <c r="G165" s="35">
        <f>G167+G166</f>
        <v>43599.709669999997</v>
      </c>
      <c r="H165" s="35">
        <f>H167</f>
        <v>40407.144390000001</v>
      </c>
      <c r="I165" s="35">
        <f>I167+I166</f>
        <v>37040.84433</v>
      </c>
      <c r="J165" s="48">
        <f t="shared" ref="J165:K165" si="41">J167+J166</f>
        <v>36419.199999999997</v>
      </c>
      <c r="K165" s="36">
        <f t="shared" si="41"/>
        <v>37056.699999999997</v>
      </c>
      <c r="L165" s="42">
        <f>L166+L167</f>
        <v>37643.800000000003</v>
      </c>
    </row>
    <row r="166" spans="1:12" x14ac:dyDescent="0.25">
      <c r="A166" s="53"/>
      <c r="B166" s="40"/>
      <c r="C166" s="33" t="s">
        <v>12</v>
      </c>
      <c r="D166" s="25">
        <v>808</v>
      </c>
      <c r="E166" s="35">
        <f>SUM(F166:L166)</f>
        <v>94866.5</v>
      </c>
      <c r="F166" s="35">
        <v>0</v>
      </c>
      <c r="G166" s="35">
        <v>346</v>
      </c>
      <c r="H166" s="35">
        <v>0</v>
      </c>
      <c r="I166" s="35">
        <v>23243.8</v>
      </c>
      <c r="J166" s="48">
        <v>23138.2</v>
      </c>
      <c r="K166" s="36">
        <v>23775.7</v>
      </c>
      <c r="L166" s="42">
        <v>24362.799999999999</v>
      </c>
    </row>
    <row r="167" spans="1:12" x14ac:dyDescent="0.25">
      <c r="A167" s="53"/>
      <c r="B167" s="40"/>
      <c r="C167" s="33" t="s">
        <v>14</v>
      </c>
      <c r="D167" s="41" t="s">
        <v>15</v>
      </c>
      <c r="E167" s="35">
        <f>SUM(F167:L167)</f>
        <v>178436.38883000001</v>
      </c>
      <c r="F167" s="35">
        <v>41135.490440000001</v>
      </c>
      <c r="G167" s="35">
        <v>43253.709669999997</v>
      </c>
      <c r="H167" s="35">
        <v>40407.144390000001</v>
      </c>
      <c r="I167" s="35">
        <v>13797.044330000001</v>
      </c>
      <c r="J167" s="48">
        <v>13281</v>
      </c>
      <c r="K167" s="36">
        <v>13281</v>
      </c>
      <c r="L167" s="42">
        <v>13281</v>
      </c>
    </row>
    <row r="168" spans="1:12" x14ac:dyDescent="0.25">
      <c r="A168" s="53"/>
      <c r="B168" s="40"/>
      <c r="C168" s="33" t="s">
        <v>17</v>
      </c>
      <c r="D168" s="41"/>
      <c r="E168" s="35">
        <f t="shared" ref="E168:E171" si="42">SUM(F168:K168)</f>
        <v>0</v>
      </c>
      <c r="F168" s="35">
        <v>0</v>
      </c>
      <c r="G168" s="35">
        <v>0</v>
      </c>
      <c r="H168" s="35">
        <v>0</v>
      </c>
      <c r="I168" s="35">
        <v>0</v>
      </c>
      <c r="J168" s="48">
        <v>0</v>
      </c>
      <c r="K168" s="36">
        <v>0</v>
      </c>
      <c r="L168" s="42">
        <v>0</v>
      </c>
    </row>
    <row r="169" spans="1:12" x14ac:dyDescent="0.25">
      <c r="A169" s="53"/>
      <c r="B169" s="40"/>
      <c r="C169" s="33" t="s">
        <v>18</v>
      </c>
      <c r="D169" s="41"/>
      <c r="E169" s="35">
        <f t="shared" si="42"/>
        <v>0</v>
      </c>
      <c r="F169" s="35">
        <v>0</v>
      </c>
      <c r="G169" s="35">
        <v>0</v>
      </c>
      <c r="H169" s="35">
        <v>0</v>
      </c>
      <c r="I169" s="35">
        <v>0</v>
      </c>
      <c r="J169" s="48">
        <v>0</v>
      </c>
      <c r="K169" s="36">
        <v>0</v>
      </c>
      <c r="L169" s="42">
        <v>0</v>
      </c>
    </row>
    <row r="170" spans="1:12" ht="31.5" x14ac:dyDescent="0.25">
      <c r="A170" s="53"/>
      <c r="B170" s="40"/>
      <c r="C170" s="33" t="s">
        <v>19</v>
      </c>
      <c r="D170" s="34"/>
      <c r="E170" s="35">
        <f t="shared" si="42"/>
        <v>0</v>
      </c>
      <c r="F170" s="35">
        <v>0</v>
      </c>
      <c r="G170" s="35">
        <v>0</v>
      </c>
      <c r="H170" s="35">
        <v>0</v>
      </c>
      <c r="I170" s="35">
        <v>0</v>
      </c>
      <c r="J170" s="48">
        <v>0</v>
      </c>
      <c r="K170" s="36">
        <v>0</v>
      </c>
      <c r="L170" s="42">
        <v>0</v>
      </c>
    </row>
    <row r="171" spans="1:12" ht="31.5" x14ac:dyDescent="0.25">
      <c r="A171" s="54"/>
      <c r="B171" s="45"/>
      <c r="C171" s="33" t="s">
        <v>24</v>
      </c>
      <c r="D171" s="41"/>
      <c r="E171" s="35">
        <f t="shared" si="42"/>
        <v>0</v>
      </c>
      <c r="F171" s="35">
        <v>0</v>
      </c>
      <c r="G171" s="35">
        <v>0</v>
      </c>
      <c r="H171" s="35">
        <v>0</v>
      </c>
      <c r="I171" s="35">
        <v>0</v>
      </c>
      <c r="J171" s="48">
        <v>0</v>
      </c>
      <c r="K171" s="36">
        <v>0</v>
      </c>
      <c r="L171" s="42">
        <v>0</v>
      </c>
    </row>
    <row r="172" spans="1:12" x14ac:dyDescent="0.25">
      <c r="A172" s="52" t="s">
        <v>65</v>
      </c>
      <c r="B172" s="32" t="s">
        <v>66</v>
      </c>
      <c r="C172" s="33" t="s">
        <v>11</v>
      </c>
      <c r="D172" s="34"/>
      <c r="E172" s="35">
        <f>SUM(F172:L172)</f>
        <v>122285.90899</v>
      </c>
      <c r="F172" s="35">
        <f t="shared" ref="F172:K172" si="43">F173+F174</f>
        <v>0</v>
      </c>
      <c r="G172" s="35">
        <f t="shared" si="43"/>
        <v>0</v>
      </c>
      <c r="H172" s="35">
        <f t="shared" si="43"/>
        <v>0</v>
      </c>
      <c r="I172" s="35">
        <f t="shared" si="43"/>
        <v>32665.808990000001</v>
      </c>
      <c r="J172" s="48">
        <f t="shared" si="43"/>
        <v>29879.1</v>
      </c>
      <c r="K172" s="36">
        <f t="shared" si="43"/>
        <v>29870.5</v>
      </c>
      <c r="L172" s="42">
        <f>L173+L174</f>
        <v>29870.5</v>
      </c>
    </row>
    <row r="173" spans="1:12" x14ac:dyDescent="0.25">
      <c r="A173" s="53"/>
      <c r="B173" s="40"/>
      <c r="C173" s="33" t="s">
        <v>12</v>
      </c>
      <c r="D173" s="34"/>
      <c r="E173" s="35">
        <f>SUM(F173:L173)</f>
        <v>6434.5</v>
      </c>
      <c r="F173" s="35">
        <f t="shared" ref="F173:H174" si="44">F180+F187+F194+F201+F215+F208</f>
        <v>0</v>
      </c>
      <c r="G173" s="35">
        <f t="shared" si="44"/>
        <v>0</v>
      </c>
      <c r="H173" s="35">
        <f t="shared" si="44"/>
        <v>0</v>
      </c>
      <c r="I173" s="35">
        <f>I180+I187+I194+I201+I215+I208</f>
        <v>1613.9</v>
      </c>
      <c r="J173" s="48">
        <f t="shared" ref="J173:K174" si="45">J180+J187+J194+J201+J215+J208</f>
        <v>1612.6</v>
      </c>
      <c r="K173" s="36">
        <f t="shared" si="45"/>
        <v>1604</v>
      </c>
      <c r="L173" s="42">
        <f>L187+L201</f>
        <v>1604</v>
      </c>
    </row>
    <row r="174" spans="1:12" x14ac:dyDescent="0.25">
      <c r="A174" s="53"/>
      <c r="B174" s="40"/>
      <c r="C174" s="33" t="s">
        <v>14</v>
      </c>
      <c r="D174" s="41" t="s">
        <v>15</v>
      </c>
      <c r="E174" s="35">
        <f>SUM(F174:L174)</f>
        <v>115851.40899</v>
      </c>
      <c r="F174" s="35">
        <f t="shared" si="44"/>
        <v>0</v>
      </c>
      <c r="G174" s="35">
        <f t="shared" si="44"/>
        <v>0</v>
      </c>
      <c r="H174" s="35">
        <f t="shared" si="44"/>
        <v>0</v>
      </c>
      <c r="I174" s="35">
        <f>I181+I188+I195+I202+I216+I209</f>
        <v>31051.90899</v>
      </c>
      <c r="J174" s="48">
        <f t="shared" si="45"/>
        <v>28266.5</v>
      </c>
      <c r="K174" s="36">
        <f t="shared" si="45"/>
        <v>28266.5</v>
      </c>
      <c r="L174" s="42">
        <f>L181+L195+L216</f>
        <v>28266.5</v>
      </c>
    </row>
    <row r="175" spans="1:12" x14ac:dyDescent="0.25">
      <c r="A175" s="53"/>
      <c r="B175" s="40"/>
      <c r="C175" s="33" t="s">
        <v>17</v>
      </c>
      <c r="D175" s="41"/>
      <c r="E175" s="35">
        <f t="shared" ref="E175:E185" si="46">SUM(F175:K175)</f>
        <v>0</v>
      </c>
      <c r="F175" s="35">
        <f t="shared" ref="F175:K177" si="47">F182</f>
        <v>0</v>
      </c>
      <c r="G175" s="35">
        <f t="shared" si="47"/>
        <v>0</v>
      </c>
      <c r="H175" s="35">
        <f t="shared" si="47"/>
        <v>0</v>
      </c>
      <c r="I175" s="35">
        <f t="shared" si="47"/>
        <v>0</v>
      </c>
      <c r="J175" s="48">
        <f t="shared" si="47"/>
        <v>0</v>
      </c>
      <c r="K175" s="36">
        <f t="shared" si="47"/>
        <v>0</v>
      </c>
      <c r="L175" s="42">
        <v>0</v>
      </c>
    </row>
    <row r="176" spans="1:12" x14ac:dyDescent="0.25">
      <c r="A176" s="53"/>
      <c r="B176" s="40"/>
      <c r="C176" s="33" t="s">
        <v>18</v>
      </c>
      <c r="D176" s="41"/>
      <c r="E176" s="35">
        <f t="shared" si="46"/>
        <v>0</v>
      </c>
      <c r="F176" s="35">
        <f t="shared" si="47"/>
        <v>0</v>
      </c>
      <c r="G176" s="35">
        <f t="shared" si="47"/>
        <v>0</v>
      </c>
      <c r="H176" s="35">
        <f t="shared" si="47"/>
        <v>0</v>
      </c>
      <c r="I176" s="35">
        <f t="shared" si="47"/>
        <v>0</v>
      </c>
      <c r="J176" s="48">
        <f t="shared" si="47"/>
        <v>0</v>
      </c>
      <c r="K176" s="36">
        <f t="shared" si="47"/>
        <v>0</v>
      </c>
      <c r="L176" s="42">
        <v>0</v>
      </c>
    </row>
    <row r="177" spans="1:12" ht="31.5" x14ac:dyDescent="0.25">
      <c r="A177" s="53"/>
      <c r="B177" s="40"/>
      <c r="C177" s="33" t="s">
        <v>19</v>
      </c>
      <c r="D177" s="41"/>
      <c r="E177" s="35">
        <f t="shared" si="46"/>
        <v>0</v>
      </c>
      <c r="F177" s="35">
        <f t="shared" si="47"/>
        <v>0</v>
      </c>
      <c r="G177" s="35">
        <f t="shared" si="47"/>
        <v>0</v>
      </c>
      <c r="H177" s="35">
        <f t="shared" si="47"/>
        <v>0</v>
      </c>
      <c r="I177" s="35">
        <f t="shared" si="47"/>
        <v>0</v>
      </c>
      <c r="J177" s="48">
        <f t="shared" si="47"/>
        <v>0</v>
      </c>
      <c r="K177" s="36">
        <f t="shared" si="47"/>
        <v>0</v>
      </c>
      <c r="L177" s="42">
        <v>0</v>
      </c>
    </row>
    <row r="178" spans="1:12" ht="31.5" x14ac:dyDescent="0.25">
      <c r="A178" s="54"/>
      <c r="B178" s="45"/>
      <c r="C178" s="33" t="s">
        <v>24</v>
      </c>
      <c r="D178" s="41"/>
      <c r="E178" s="35">
        <f t="shared" si="46"/>
        <v>0</v>
      </c>
      <c r="F178" s="35">
        <v>0</v>
      </c>
      <c r="G178" s="35">
        <v>0</v>
      </c>
      <c r="H178" s="35">
        <v>0</v>
      </c>
      <c r="I178" s="35">
        <v>0</v>
      </c>
      <c r="J178" s="48">
        <v>0</v>
      </c>
      <c r="K178" s="36">
        <v>0</v>
      </c>
      <c r="L178" s="42">
        <v>0</v>
      </c>
    </row>
    <row r="179" spans="1:12" x14ac:dyDescent="0.25">
      <c r="A179" s="52" t="s">
        <v>67</v>
      </c>
      <c r="B179" s="32" t="s">
        <v>68</v>
      </c>
      <c r="C179" s="33" t="s">
        <v>11</v>
      </c>
      <c r="D179" s="34"/>
      <c r="E179" s="35">
        <f>SUM(F179:L179)</f>
        <v>1260</v>
      </c>
      <c r="F179" s="35">
        <f>F180+F181</f>
        <v>0</v>
      </c>
      <c r="G179" s="35">
        <f t="shared" ref="G179:K179" si="48">G180+G181</f>
        <v>0</v>
      </c>
      <c r="H179" s="35">
        <f t="shared" si="48"/>
        <v>0</v>
      </c>
      <c r="I179" s="35">
        <f t="shared" si="48"/>
        <v>315</v>
      </c>
      <c r="J179" s="48">
        <f t="shared" si="48"/>
        <v>315</v>
      </c>
      <c r="K179" s="36">
        <f t="shared" si="48"/>
        <v>315</v>
      </c>
      <c r="L179" s="42">
        <f>L181</f>
        <v>315</v>
      </c>
    </row>
    <row r="180" spans="1:12" x14ac:dyDescent="0.25">
      <c r="A180" s="53"/>
      <c r="B180" s="40"/>
      <c r="C180" s="33" t="s">
        <v>12</v>
      </c>
      <c r="D180" s="34"/>
      <c r="E180" s="35">
        <f t="shared" ref="E180:E182" si="49">SUM(F180:K180)</f>
        <v>0</v>
      </c>
      <c r="F180" s="35">
        <v>0</v>
      </c>
      <c r="G180" s="35">
        <v>0</v>
      </c>
      <c r="H180" s="35">
        <v>0</v>
      </c>
      <c r="I180" s="35">
        <v>0</v>
      </c>
      <c r="J180" s="48">
        <v>0</v>
      </c>
      <c r="K180" s="36">
        <v>0</v>
      </c>
      <c r="L180" s="42">
        <v>0</v>
      </c>
    </row>
    <row r="181" spans="1:12" x14ac:dyDescent="0.25">
      <c r="A181" s="53"/>
      <c r="B181" s="40"/>
      <c r="C181" s="33" t="s">
        <v>14</v>
      </c>
      <c r="D181" s="41" t="s">
        <v>15</v>
      </c>
      <c r="E181" s="35">
        <f>SUM(F181:L181)</f>
        <v>1260</v>
      </c>
      <c r="F181" s="35">
        <v>0</v>
      </c>
      <c r="G181" s="35">
        <v>0</v>
      </c>
      <c r="H181" s="35">
        <v>0</v>
      </c>
      <c r="I181" s="35">
        <v>315</v>
      </c>
      <c r="J181" s="48">
        <v>315</v>
      </c>
      <c r="K181" s="36">
        <v>315</v>
      </c>
      <c r="L181" s="42">
        <v>315</v>
      </c>
    </row>
    <row r="182" spans="1:12" x14ac:dyDescent="0.25">
      <c r="A182" s="53"/>
      <c r="B182" s="40"/>
      <c r="C182" s="33" t="s">
        <v>17</v>
      </c>
      <c r="D182" s="41"/>
      <c r="E182" s="35">
        <f t="shared" si="49"/>
        <v>0</v>
      </c>
      <c r="F182" s="35">
        <v>0</v>
      </c>
      <c r="G182" s="35">
        <v>0</v>
      </c>
      <c r="H182" s="35">
        <v>0</v>
      </c>
      <c r="I182" s="35">
        <v>0</v>
      </c>
      <c r="J182" s="48">
        <v>0</v>
      </c>
      <c r="K182" s="36">
        <v>0</v>
      </c>
      <c r="L182" s="42">
        <v>0</v>
      </c>
    </row>
    <row r="183" spans="1:12" x14ac:dyDescent="0.25">
      <c r="A183" s="53"/>
      <c r="B183" s="40"/>
      <c r="C183" s="33" t="s">
        <v>18</v>
      </c>
      <c r="D183" s="41"/>
      <c r="E183" s="35">
        <f t="shared" si="46"/>
        <v>0</v>
      </c>
      <c r="F183" s="35">
        <v>0</v>
      </c>
      <c r="G183" s="35">
        <v>0</v>
      </c>
      <c r="H183" s="35">
        <v>0</v>
      </c>
      <c r="I183" s="35">
        <v>0</v>
      </c>
      <c r="J183" s="48">
        <v>0</v>
      </c>
      <c r="K183" s="36">
        <v>0</v>
      </c>
      <c r="L183" s="42">
        <v>0</v>
      </c>
    </row>
    <row r="184" spans="1:12" ht="31.5" x14ac:dyDescent="0.25">
      <c r="A184" s="53"/>
      <c r="B184" s="40"/>
      <c r="C184" s="33" t="s">
        <v>19</v>
      </c>
      <c r="D184" s="34"/>
      <c r="E184" s="35">
        <f t="shared" si="46"/>
        <v>0</v>
      </c>
      <c r="F184" s="35">
        <v>0</v>
      </c>
      <c r="G184" s="35">
        <v>0</v>
      </c>
      <c r="H184" s="35">
        <v>0</v>
      </c>
      <c r="I184" s="35">
        <v>0</v>
      </c>
      <c r="J184" s="48">
        <v>0</v>
      </c>
      <c r="K184" s="36">
        <v>0</v>
      </c>
      <c r="L184" s="42">
        <v>0</v>
      </c>
    </row>
    <row r="185" spans="1:12" ht="31.5" x14ac:dyDescent="0.25">
      <c r="A185" s="54"/>
      <c r="B185" s="45"/>
      <c r="C185" s="33" t="s">
        <v>24</v>
      </c>
      <c r="D185" s="41"/>
      <c r="E185" s="35">
        <f t="shared" si="46"/>
        <v>0</v>
      </c>
      <c r="F185" s="35">
        <v>0</v>
      </c>
      <c r="G185" s="35">
        <v>0</v>
      </c>
      <c r="H185" s="35">
        <v>0</v>
      </c>
      <c r="I185" s="35">
        <v>0</v>
      </c>
      <c r="J185" s="48">
        <v>0</v>
      </c>
      <c r="K185" s="36">
        <v>0</v>
      </c>
      <c r="L185" s="42">
        <v>0</v>
      </c>
    </row>
    <row r="186" spans="1:12" x14ac:dyDescent="0.25">
      <c r="A186" s="52" t="s">
        <v>69</v>
      </c>
      <c r="B186" s="32" t="s">
        <v>70</v>
      </c>
      <c r="C186" s="33" t="s">
        <v>11</v>
      </c>
      <c r="D186" s="34"/>
      <c r="E186" s="35">
        <f>SUM(F186:L186)</f>
        <v>542.29999999999995</v>
      </c>
      <c r="F186" s="35">
        <f>F187+F188</f>
        <v>0</v>
      </c>
      <c r="G186" s="35">
        <f t="shared" ref="G186:K186" si="50">G187+G188</f>
        <v>0</v>
      </c>
      <c r="H186" s="35">
        <f t="shared" si="50"/>
        <v>0</v>
      </c>
      <c r="I186" s="35">
        <f t="shared" si="50"/>
        <v>136.9</v>
      </c>
      <c r="J186" s="48">
        <f t="shared" si="50"/>
        <v>135.6</v>
      </c>
      <c r="K186" s="36">
        <f t="shared" si="50"/>
        <v>134.9</v>
      </c>
      <c r="L186" s="42">
        <f>L187</f>
        <v>134.9</v>
      </c>
    </row>
    <row r="187" spans="1:12" x14ac:dyDescent="0.25">
      <c r="A187" s="53"/>
      <c r="B187" s="40"/>
      <c r="C187" s="33" t="s">
        <v>12</v>
      </c>
      <c r="D187" s="25">
        <v>808</v>
      </c>
      <c r="E187" s="35">
        <f>SUM(F187:L187)</f>
        <v>542.29999999999995</v>
      </c>
      <c r="F187" s="35">
        <v>0</v>
      </c>
      <c r="G187" s="35"/>
      <c r="H187" s="35">
        <v>0</v>
      </c>
      <c r="I187" s="35">
        <v>136.9</v>
      </c>
      <c r="J187" s="48">
        <v>135.6</v>
      </c>
      <c r="K187" s="36">
        <v>134.9</v>
      </c>
      <c r="L187" s="42">
        <v>134.9</v>
      </c>
    </row>
    <row r="188" spans="1:12" x14ac:dyDescent="0.25">
      <c r="A188" s="53"/>
      <c r="B188" s="40"/>
      <c r="C188" s="33" t="s">
        <v>14</v>
      </c>
      <c r="D188" s="41"/>
      <c r="E188" s="35">
        <f>SUM(F188:K188)</f>
        <v>0</v>
      </c>
      <c r="F188" s="35">
        <f t="shared" ref="F188:K188" si="51">SUM(G188:L188)</f>
        <v>0</v>
      </c>
      <c r="G188" s="35">
        <f t="shared" si="51"/>
        <v>0</v>
      </c>
      <c r="H188" s="35">
        <f t="shared" si="51"/>
        <v>0</v>
      </c>
      <c r="I188" s="35">
        <f t="shared" si="51"/>
        <v>0</v>
      </c>
      <c r="J188" s="48">
        <f t="shared" si="51"/>
        <v>0</v>
      </c>
      <c r="K188" s="36">
        <f t="shared" si="51"/>
        <v>0</v>
      </c>
      <c r="L188" s="42">
        <v>0</v>
      </c>
    </row>
    <row r="189" spans="1:12" x14ac:dyDescent="0.25">
      <c r="A189" s="53"/>
      <c r="B189" s="40"/>
      <c r="C189" s="33" t="s">
        <v>17</v>
      </c>
      <c r="D189" s="41"/>
      <c r="E189" s="35">
        <f t="shared" ref="E189:E192" si="52">SUM(F189:K189)</f>
        <v>0</v>
      </c>
      <c r="F189" s="35">
        <v>0</v>
      </c>
      <c r="G189" s="35">
        <v>0</v>
      </c>
      <c r="H189" s="35">
        <v>0</v>
      </c>
      <c r="I189" s="35">
        <v>0</v>
      </c>
      <c r="J189" s="48">
        <v>0</v>
      </c>
      <c r="K189" s="36">
        <v>0</v>
      </c>
      <c r="L189" s="42">
        <v>0</v>
      </c>
    </row>
    <row r="190" spans="1:12" x14ac:dyDescent="0.25">
      <c r="A190" s="53"/>
      <c r="B190" s="40"/>
      <c r="C190" s="33" t="s">
        <v>18</v>
      </c>
      <c r="D190" s="41"/>
      <c r="E190" s="35">
        <f t="shared" si="52"/>
        <v>0</v>
      </c>
      <c r="F190" s="35">
        <v>0</v>
      </c>
      <c r="G190" s="35">
        <v>0</v>
      </c>
      <c r="H190" s="35">
        <v>0</v>
      </c>
      <c r="I190" s="35">
        <v>0</v>
      </c>
      <c r="J190" s="48">
        <v>0</v>
      </c>
      <c r="K190" s="36">
        <v>0</v>
      </c>
      <c r="L190" s="42">
        <v>0</v>
      </c>
    </row>
    <row r="191" spans="1:12" ht="31.5" x14ac:dyDescent="0.25">
      <c r="A191" s="53"/>
      <c r="B191" s="40"/>
      <c r="C191" s="33" t="s">
        <v>19</v>
      </c>
      <c r="D191" s="34"/>
      <c r="E191" s="35">
        <f t="shared" si="52"/>
        <v>0</v>
      </c>
      <c r="F191" s="35">
        <v>0</v>
      </c>
      <c r="G191" s="35">
        <v>0</v>
      </c>
      <c r="H191" s="35">
        <v>0</v>
      </c>
      <c r="I191" s="35">
        <v>0</v>
      </c>
      <c r="J191" s="48">
        <v>0</v>
      </c>
      <c r="K191" s="36">
        <v>0</v>
      </c>
      <c r="L191" s="42">
        <v>0</v>
      </c>
    </row>
    <row r="192" spans="1:12" ht="31.5" x14ac:dyDescent="0.25">
      <c r="A192" s="54"/>
      <c r="B192" s="45"/>
      <c r="C192" s="33" t="s">
        <v>24</v>
      </c>
      <c r="D192" s="41"/>
      <c r="E192" s="35">
        <f t="shared" si="52"/>
        <v>0</v>
      </c>
      <c r="F192" s="35">
        <v>0</v>
      </c>
      <c r="G192" s="35">
        <v>0</v>
      </c>
      <c r="H192" s="35">
        <v>0</v>
      </c>
      <c r="I192" s="35">
        <v>0</v>
      </c>
      <c r="J192" s="48">
        <v>0</v>
      </c>
      <c r="K192" s="36">
        <v>0</v>
      </c>
      <c r="L192" s="42">
        <v>0</v>
      </c>
    </row>
    <row r="193" spans="1:12" x14ac:dyDescent="0.25">
      <c r="A193" s="52" t="s">
        <v>71</v>
      </c>
      <c r="B193" s="32" t="s">
        <v>72</v>
      </c>
      <c r="C193" s="33" t="s">
        <v>11</v>
      </c>
      <c r="D193" s="34"/>
      <c r="E193" s="35">
        <f>SUM(F193:L193)</f>
        <v>2008.13582</v>
      </c>
      <c r="F193" s="35">
        <f>F195</f>
        <v>0</v>
      </c>
      <c r="G193" s="35">
        <f>G195+G194</f>
        <v>0</v>
      </c>
      <c r="H193" s="35">
        <f>H195</f>
        <v>0</v>
      </c>
      <c r="I193" s="35">
        <f>I195</f>
        <v>196.43582000000001</v>
      </c>
      <c r="J193" s="48">
        <f>J195</f>
        <v>603.9</v>
      </c>
      <c r="K193" s="36">
        <f>K195</f>
        <v>603.9</v>
      </c>
      <c r="L193" s="42">
        <f>L195</f>
        <v>603.9</v>
      </c>
    </row>
    <row r="194" spans="1:12" x14ac:dyDescent="0.25">
      <c r="A194" s="53"/>
      <c r="B194" s="40"/>
      <c r="C194" s="33" t="s">
        <v>12</v>
      </c>
      <c r="D194" s="34"/>
      <c r="E194" s="35">
        <f>SUM(F194:K194)</f>
        <v>0</v>
      </c>
      <c r="F194" s="35">
        <v>0</v>
      </c>
      <c r="G194" s="35">
        <v>0</v>
      </c>
      <c r="H194" s="35">
        <v>0</v>
      </c>
      <c r="I194" s="35">
        <v>0</v>
      </c>
      <c r="J194" s="48">
        <v>0</v>
      </c>
      <c r="K194" s="36">
        <v>0</v>
      </c>
      <c r="L194" s="42">
        <v>0</v>
      </c>
    </row>
    <row r="195" spans="1:12" x14ac:dyDescent="0.25">
      <c r="A195" s="53"/>
      <c r="B195" s="40"/>
      <c r="C195" s="33" t="s">
        <v>14</v>
      </c>
      <c r="D195" s="41" t="s">
        <v>15</v>
      </c>
      <c r="E195" s="35">
        <f>SUM(F195:L195)</f>
        <v>2008.13582</v>
      </c>
      <c r="F195" s="35">
        <v>0</v>
      </c>
      <c r="G195" s="35">
        <v>0</v>
      </c>
      <c r="H195" s="35">
        <v>0</v>
      </c>
      <c r="I195" s="35">
        <v>196.43582000000001</v>
      </c>
      <c r="J195" s="48">
        <f t="shared" ref="J195:K195" si="53">103.9+500</f>
        <v>603.9</v>
      </c>
      <c r="K195" s="36">
        <f t="shared" si="53"/>
        <v>603.9</v>
      </c>
      <c r="L195" s="42">
        <v>603.9</v>
      </c>
    </row>
    <row r="196" spans="1:12" x14ac:dyDescent="0.25">
      <c r="A196" s="53"/>
      <c r="B196" s="40"/>
      <c r="C196" s="33" t="s">
        <v>17</v>
      </c>
      <c r="D196" s="41"/>
      <c r="E196" s="35">
        <f t="shared" ref="E196:E199" si="54">SUM(F196:K196)</f>
        <v>0</v>
      </c>
      <c r="F196" s="35">
        <v>0</v>
      </c>
      <c r="G196" s="35">
        <v>0</v>
      </c>
      <c r="H196" s="35">
        <v>0</v>
      </c>
      <c r="I196" s="35">
        <v>0</v>
      </c>
      <c r="J196" s="48">
        <v>0</v>
      </c>
      <c r="K196" s="36">
        <v>0</v>
      </c>
      <c r="L196" s="42">
        <v>0</v>
      </c>
    </row>
    <row r="197" spans="1:12" x14ac:dyDescent="0.25">
      <c r="A197" s="53"/>
      <c r="B197" s="40"/>
      <c r="C197" s="33" t="s">
        <v>18</v>
      </c>
      <c r="D197" s="41"/>
      <c r="E197" s="35">
        <f t="shared" si="54"/>
        <v>0</v>
      </c>
      <c r="F197" s="35">
        <v>0</v>
      </c>
      <c r="G197" s="35">
        <v>0</v>
      </c>
      <c r="H197" s="35">
        <v>0</v>
      </c>
      <c r="I197" s="35">
        <v>0</v>
      </c>
      <c r="J197" s="48">
        <v>0</v>
      </c>
      <c r="K197" s="36">
        <v>0</v>
      </c>
      <c r="L197" s="42">
        <v>0</v>
      </c>
    </row>
    <row r="198" spans="1:12" ht="31.5" x14ac:dyDescent="0.25">
      <c r="A198" s="53"/>
      <c r="B198" s="40"/>
      <c r="C198" s="33" t="s">
        <v>19</v>
      </c>
      <c r="D198" s="34"/>
      <c r="E198" s="35">
        <f t="shared" si="54"/>
        <v>0</v>
      </c>
      <c r="F198" s="35">
        <v>0</v>
      </c>
      <c r="G198" s="35">
        <v>0</v>
      </c>
      <c r="H198" s="35">
        <v>0</v>
      </c>
      <c r="I198" s="35">
        <v>0</v>
      </c>
      <c r="J198" s="48">
        <v>0</v>
      </c>
      <c r="K198" s="36">
        <v>0</v>
      </c>
      <c r="L198" s="42">
        <v>0</v>
      </c>
    </row>
    <row r="199" spans="1:12" ht="31.5" x14ac:dyDescent="0.25">
      <c r="A199" s="54"/>
      <c r="B199" s="45"/>
      <c r="C199" s="33" t="s">
        <v>24</v>
      </c>
      <c r="D199" s="41"/>
      <c r="E199" s="35">
        <f t="shared" si="54"/>
        <v>0</v>
      </c>
      <c r="F199" s="35">
        <v>0</v>
      </c>
      <c r="G199" s="35">
        <v>0</v>
      </c>
      <c r="H199" s="35">
        <v>0</v>
      </c>
      <c r="I199" s="35">
        <v>0</v>
      </c>
      <c r="J199" s="48">
        <v>0</v>
      </c>
      <c r="K199" s="36">
        <v>0</v>
      </c>
      <c r="L199" s="42">
        <v>0</v>
      </c>
    </row>
    <row r="200" spans="1:12" x14ac:dyDescent="0.25">
      <c r="A200" s="52" t="s">
        <v>73</v>
      </c>
      <c r="B200" s="32" t="s">
        <v>74</v>
      </c>
      <c r="C200" s="33" t="s">
        <v>11</v>
      </c>
      <c r="D200" s="34"/>
      <c r="E200" s="35">
        <f>SUM(F200:L200)</f>
        <v>5892.2000000000007</v>
      </c>
      <c r="F200" s="35">
        <f>F202+F201</f>
        <v>0</v>
      </c>
      <c r="G200" s="35">
        <f t="shared" ref="G200:K200" si="55">G202+G201</f>
        <v>0</v>
      </c>
      <c r="H200" s="35">
        <f t="shared" si="55"/>
        <v>0</v>
      </c>
      <c r="I200" s="35">
        <f t="shared" si="55"/>
        <v>1477</v>
      </c>
      <c r="J200" s="48">
        <f t="shared" si="55"/>
        <v>1477</v>
      </c>
      <c r="K200" s="36">
        <f t="shared" si="55"/>
        <v>1469.1</v>
      </c>
      <c r="L200" s="42">
        <f>L201</f>
        <v>1469.1</v>
      </c>
    </row>
    <row r="201" spans="1:12" x14ac:dyDescent="0.25">
      <c r="A201" s="53"/>
      <c r="B201" s="40"/>
      <c r="C201" s="33" t="s">
        <v>12</v>
      </c>
      <c r="D201" s="25">
        <v>808</v>
      </c>
      <c r="E201" s="35">
        <f>SUM(F201:L201)</f>
        <v>5892.2000000000007</v>
      </c>
      <c r="F201" s="35">
        <v>0</v>
      </c>
      <c r="G201" s="35">
        <v>0</v>
      </c>
      <c r="H201" s="35">
        <v>0</v>
      </c>
      <c r="I201" s="35">
        <v>1477</v>
      </c>
      <c r="J201" s="48">
        <v>1477</v>
      </c>
      <c r="K201" s="36">
        <v>1469.1</v>
      </c>
      <c r="L201" s="42">
        <v>1469.1</v>
      </c>
    </row>
    <row r="202" spans="1:12" x14ac:dyDescent="0.25">
      <c r="A202" s="53"/>
      <c r="B202" s="40"/>
      <c r="C202" s="33" t="s">
        <v>14</v>
      </c>
      <c r="D202" s="41"/>
      <c r="E202" s="35">
        <f>SUM(F202:K202)</f>
        <v>0</v>
      </c>
      <c r="F202" s="35">
        <f t="shared" ref="F202:K202" si="56">SUM(G202:L202)</f>
        <v>0</v>
      </c>
      <c r="G202" s="35">
        <f t="shared" si="56"/>
        <v>0</v>
      </c>
      <c r="H202" s="35">
        <f t="shared" si="56"/>
        <v>0</v>
      </c>
      <c r="I202" s="35">
        <f t="shared" si="56"/>
        <v>0</v>
      </c>
      <c r="J202" s="48">
        <f t="shared" si="56"/>
        <v>0</v>
      </c>
      <c r="K202" s="36">
        <f t="shared" si="56"/>
        <v>0</v>
      </c>
      <c r="L202" s="42">
        <v>0</v>
      </c>
    </row>
    <row r="203" spans="1:12" x14ac:dyDescent="0.25">
      <c r="A203" s="53"/>
      <c r="B203" s="40"/>
      <c r="C203" s="33" t="s">
        <v>17</v>
      </c>
      <c r="D203" s="41"/>
      <c r="E203" s="35">
        <f t="shared" ref="E203:E207" si="57">SUM(F203:K203)</f>
        <v>0</v>
      </c>
      <c r="F203" s="35">
        <v>0</v>
      </c>
      <c r="G203" s="35">
        <v>0</v>
      </c>
      <c r="H203" s="35">
        <v>0</v>
      </c>
      <c r="I203" s="35">
        <v>0</v>
      </c>
      <c r="J203" s="48">
        <v>0</v>
      </c>
      <c r="K203" s="36">
        <v>0</v>
      </c>
      <c r="L203" s="42">
        <v>0</v>
      </c>
    </row>
    <row r="204" spans="1:12" x14ac:dyDescent="0.25">
      <c r="A204" s="53"/>
      <c r="B204" s="40"/>
      <c r="C204" s="33" t="s">
        <v>18</v>
      </c>
      <c r="D204" s="41"/>
      <c r="E204" s="35">
        <f t="shared" si="57"/>
        <v>0</v>
      </c>
      <c r="F204" s="35">
        <v>0</v>
      </c>
      <c r="G204" s="35">
        <v>0</v>
      </c>
      <c r="H204" s="35">
        <v>0</v>
      </c>
      <c r="I204" s="35">
        <v>0</v>
      </c>
      <c r="J204" s="48">
        <v>0</v>
      </c>
      <c r="K204" s="36">
        <v>0</v>
      </c>
      <c r="L204" s="42">
        <v>0</v>
      </c>
    </row>
    <row r="205" spans="1:12" ht="31.5" x14ac:dyDescent="0.25">
      <c r="A205" s="53"/>
      <c r="B205" s="40"/>
      <c r="C205" s="33" t="s">
        <v>19</v>
      </c>
      <c r="D205" s="34"/>
      <c r="E205" s="35">
        <f t="shared" si="57"/>
        <v>0</v>
      </c>
      <c r="F205" s="35">
        <v>0</v>
      </c>
      <c r="G205" s="35">
        <v>0</v>
      </c>
      <c r="H205" s="35">
        <v>0</v>
      </c>
      <c r="I205" s="35">
        <v>0</v>
      </c>
      <c r="J205" s="48">
        <v>0</v>
      </c>
      <c r="K205" s="36">
        <v>0</v>
      </c>
      <c r="L205" s="42">
        <v>0</v>
      </c>
    </row>
    <row r="206" spans="1:12" ht="31.5" x14ac:dyDescent="0.25">
      <c r="A206" s="54"/>
      <c r="B206" s="45"/>
      <c r="C206" s="33" t="s">
        <v>24</v>
      </c>
      <c r="D206" s="41"/>
      <c r="E206" s="35">
        <f t="shared" si="57"/>
        <v>0</v>
      </c>
      <c r="F206" s="35">
        <v>0</v>
      </c>
      <c r="G206" s="35">
        <v>0</v>
      </c>
      <c r="H206" s="35">
        <v>0</v>
      </c>
      <c r="I206" s="35">
        <v>0</v>
      </c>
      <c r="J206" s="48">
        <v>0</v>
      </c>
      <c r="K206" s="36">
        <v>0</v>
      </c>
      <c r="L206" s="42">
        <v>0</v>
      </c>
    </row>
    <row r="207" spans="1:12" x14ac:dyDescent="0.25">
      <c r="A207" s="52" t="s">
        <v>75</v>
      </c>
      <c r="B207" s="32" t="s">
        <v>76</v>
      </c>
      <c r="C207" s="33" t="s">
        <v>11</v>
      </c>
      <c r="D207" s="34"/>
      <c r="E207" s="35">
        <f t="shared" si="57"/>
        <v>0</v>
      </c>
      <c r="F207" s="35">
        <f>F209</f>
        <v>0</v>
      </c>
      <c r="G207" s="35">
        <f>G209+G208</f>
        <v>0</v>
      </c>
      <c r="H207" s="35">
        <f>H209</f>
        <v>0</v>
      </c>
      <c r="I207" s="35">
        <f>I209</f>
        <v>0</v>
      </c>
      <c r="J207" s="48">
        <f>J209</f>
        <v>0</v>
      </c>
      <c r="K207" s="36">
        <f>K209</f>
        <v>0</v>
      </c>
      <c r="L207" s="42">
        <v>0</v>
      </c>
    </row>
    <row r="208" spans="1:12" x14ac:dyDescent="0.25">
      <c r="A208" s="53"/>
      <c r="B208" s="40"/>
      <c r="C208" s="33" t="s">
        <v>12</v>
      </c>
      <c r="D208" s="34"/>
      <c r="E208" s="35">
        <f>SUM(F208:K208)</f>
        <v>0</v>
      </c>
      <c r="F208" s="35">
        <v>0</v>
      </c>
      <c r="G208" s="35">
        <v>0</v>
      </c>
      <c r="H208" s="35">
        <v>0</v>
      </c>
      <c r="I208" s="35">
        <v>0</v>
      </c>
      <c r="J208" s="48">
        <v>0</v>
      </c>
      <c r="K208" s="36">
        <v>0</v>
      </c>
      <c r="L208" s="42">
        <v>0</v>
      </c>
    </row>
    <row r="209" spans="1:12" x14ac:dyDescent="0.25">
      <c r="A209" s="53"/>
      <c r="B209" s="40"/>
      <c r="C209" s="33" t="s">
        <v>14</v>
      </c>
      <c r="D209" s="41" t="s">
        <v>15</v>
      </c>
      <c r="E209" s="35">
        <f>SUM(F209:K209)</f>
        <v>0</v>
      </c>
      <c r="F209" s="35">
        <f t="shared" ref="F209:K209" si="58">SUM(G209:L209)</f>
        <v>0</v>
      </c>
      <c r="G209" s="35">
        <f t="shared" si="58"/>
        <v>0</v>
      </c>
      <c r="H209" s="35">
        <f t="shared" si="58"/>
        <v>0</v>
      </c>
      <c r="I209" s="35">
        <f t="shared" si="58"/>
        <v>0</v>
      </c>
      <c r="J209" s="48">
        <f t="shared" si="58"/>
        <v>0</v>
      </c>
      <c r="K209" s="36">
        <f t="shared" si="58"/>
        <v>0</v>
      </c>
      <c r="L209" s="42">
        <v>0</v>
      </c>
    </row>
    <row r="210" spans="1:12" x14ac:dyDescent="0.25">
      <c r="A210" s="53"/>
      <c r="B210" s="40"/>
      <c r="C210" s="33" t="s">
        <v>17</v>
      </c>
      <c r="D210" s="41"/>
      <c r="E210" s="35">
        <f t="shared" ref="E210:E213" si="59">SUM(F210:K210)</f>
        <v>0</v>
      </c>
      <c r="F210" s="35">
        <v>0</v>
      </c>
      <c r="G210" s="35">
        <v>0</v>
      </c>
      <c r="H210" s="35">
        <v>0</v>
      </c>
      <c r="I210" s="35">
        <v>0</v>
      </c>
      <c r="J210" s="48">
        <v>0</v>
      </c>
      <c r="K210" s="36">
        <v>0</v>
      </c>
      <c r="L210" s="42">
        <v>0</v>
      </c>
    </row>
    <row r="211" spans="1:12" x14ac:dyDescent="0.25">
      <c r="A211" s="53"/>
      <c r="B211" s="40"/>
      <c r="C211" s="33" t="s">
        <v>18</v>
      </c>
      <c r="D211" s="41"/>
      <c r="E211" s="35">
        <f t="shared" si="59"/>
        <v>0</v>
      </c>
      <c r="F211" s="35">
        <v>0</v>
      </c>
      <c r="G211" s="35">
        <v>0</v>
      </c>
      <c r="H211" s="35">
        <v>0</v>
      </c>
      <c r="I211" s="35">
        <v>0</v>
      </c>
      <c r="J211" s="48">
        <v>0</v>
      </c>
      <c r="K211" s="36">
        <v>0</v>
      </c>
      <c r="L211" s="42">
        <v>0</v>
      </c>
    </row>
    <row r="212" spans="1:12" ht="31.5" x14ac:dyDescent="0.25">
      <c r="A212" s="53"/>
      <c r="B212" s="40"/>
      <c r="C212" s="33" t="s">
        <v>19</v>
      </c>
      <c r="D212" s="34"/>
      <c r="E212" s="35">
        <f t="shared" si="59"/>
        <v>0</v>
      </c>
      <c r="F212" s="35">
        <v>0</v>
      </c>
      <c r="G212" s="35">
        <v>0</v>
      </c>
      <c r="H212" s="35">
        <v>0</v>
      </c>
      <c r="I212" s="35">
        <v>0</v>
      </c>
      <c r="J212" s="48">
        <v>0</v>
      </c>
      <c r="K212" s="36">
        <v>0</v>
      </c>
      <c r="L212" s="42">
        <v>0</v>
      </c>
    </row>
    <row r="213" spans="1:12" ht="31.5" x14ac:dyDescent="0.25">
      <c r="A213" s="54"/>
      <c r="B213" s="45"/>
      <c r="C213" s="33" t="s">
        <v>24</v>
      </c>
      <c r="D213" s="41"/>
      <c r="E213" s="35">
        <f t="shared" si="59"/>
        <v>0</v>
      </c>
      <c r="F213" s="35">
        <v>0</v>
      </c>
      <c r="G213" s="35">
        <v>0</v>
      </c>
      <c r="H213" s="35">
        <v>0</v>
      </c>
      <c r="I213" s="35">
        <v>0</v>
      </c>
      <c r="J213" s="48">
        <v>0</v>
      </c>
      <c r="K213" s="36">
        <v>0</v>
      </c>
      <c r="L213" s="42">
        <v>0</v>
      </c>
    </row>
    <row r="214" spans="1:12" x14ac:dyDescent="0.25">
      <c r="A214" s="52" t="s">
        <v>77</v>
      </c>
      <c r="B214" s="32" t="s">
        <v>78</v>
      </c>
      <c r="C214" s="33" t="s">
        <v>11</v>
      </c>
      <c r="D214" s="34"/>
      <c r="E214" s="35">
        <f>SUM(F214:L214)</f>
        <v>112583.27317</v>
      </c>
      <c r="F214" s="35">
        <f>F216+F215</f>
        <v>0</v>
      </c>
      <c r="G214" s="35">
        <f t="shared" ref="G214:K214" si="60">G216+G215</f>
        <v>0</v>
      </c>
      <c r="H214" s="35">
        <f t="shared" si="60"/>
        <v>0</v>
      </c>
      <c r="I214" s="35">
        <f t="shared" si="60"/>
        <v>30540.473170000001</v>
      </c>
      <c r="J214" s="48">
        <f t="shared" si="60"/>
        <v>27347.599999999999</v>
      </c>
      <c r="K214" s="36">
        <f t="shared" si="60"/>
        <v>27347.599999999999</v>
      </c>
      <c r="L214" s="42">
        <f>L216</f>
        <v>27347.599999999999</v>
      </c>
    </row>
    <row r="215" spans="1:12" x14ac:dyDescent="0.25">
      <c r="A215" s="53"/>
      <c r="B215" s="40"/>
      <c r="C215" s="33" t="s">
        <v>12</v>
      </c>
      <c r="D215" s="34"/>
      <c r="E215" s="35">
        <f>SUM(F215:K215)</f>
        <v>0</v>
      </c>
      <c r="F215" s="35">
        <v>0</v>
      </c>
      <c r="G215" s="35">
        <v>0</v>
      </c>
      <c r="H215" s="35">
        <v>0</v>
      </c>
      <c r="I215" s="35">
        <v>0</v>
      </c>
      <c r="J215" s="48">
        <v>0</v>
      </c>
      <c r="K215" s="36">
        <v>0</v>
      </c>
      <c r="L215" s="42">
        <v>0</v>
      </c>
    </row>
    <row r="216" spans="1:12" x14ac:dyDescent="0.25">
      <c r="A216" s="53"/>
      <c r="B216" s="40"/>
      <c r="C216" s="33" t="s">
        <v>14</v>
      </c>
      <c r="D216" s="41" t="s">
        <v>15</v>
      </c>
      <c r="E216" s="35">
        <f>SUM(F216:L216)</f>
        <v>112583.27317</v>
      </c>
      <c r="F216" s="35">
        <v>0</v>
      </c>
      <c r="G216" s="35">
        <v>0</v>
      </c>
      <c r="H216" s="35">
        <v>0</v>
      </c>
      <c r="I216" s="35">
        <v>30540.473170000001</v>
      </c>
      <c r="J216" s="48">
        <v>27347.599999999999</v>
      </c>
      <c r="K216" s="36">
        <v>27347.599999999999</v>
      </c>
      <c r="L216" s="42">
        <v>27347.599999999999</v>
      </c>
    </row>
    <row r="217" spans="1:12" x14ac:dyDescent="0.25">
      <c r="A217" s="53"/>
      <c r="B217" s="40"/>
      <c r="C217" s="33" t="s">
        <v>17</v>
      </c>
      <c r="D217" s="41"/>
      <c r="E217" s="35">
        <f t="shared" ref="E217:E220" si="61">SUM(F217:K217)</f>
        <v>0</v>
      </c>
      <c r="F217" s="35">
        <v>0</v>
      </c>
      <c r="G217" s="35">
        <v>0</v>
      </c>
      <c r="H217" s="35">
        <v>0</v>
      </c>
      <c r="I217" s="35">
        <v>0</v>
      </c>
      <c r="J217" s="48">
        <v>0</v>
      </c>
      <c r="K217" s="36">
        <v>0</v>
      </c>
      <c r="L217" s="42">
        <v>0</v>
      </c>
    </row>
    <row r="218" spans="1:12" x14ac:dyDescent="0.25">
      <c r="A218" s="53"/>
      <c r="B218" s="40"/>
      <c r="C218" s="33" t="s">
        <v>18</v>
      </c>
      <c r="D218" s="41"/>
      <c r="E218" s="35">
        <f t="shared" si="61"/>
        <v>0</v>
      </c>
      <c r="F218" s="35">
        <v>0</v>
      </c>
      <c r="G218" s="35">
        <v>0</v>
      </c>
      <c r="H218" s="35">
        <v>0</v>
      </c>
      <c r="I218" s="35">
        <v>0</v>
      </c>
      <c r="J218" s="48">
        <v>0</v>
      </c>
      <c r="K218" s="36">
        <v>0</v>
      </c>
      <c r="L218" s="42">
        <v>0</v>
      </c>
    </row>
    <row r="219" spans="1:12" ht="31.5" x14ac:dyDescent="0.25">
      <c r="A219" s="53"/>
      <c r="B219" s="40"/>
      <c r="C219" s="33" t="s">
        <v>19</v>
      </c>
      <c r="D219" s="34"/>
      <c r="E219" s="35">
        <f t="shared" si="61"/>
        <v>0</v>
      </c>
      <c r="F219" s="35">
        <v>0</v>
      </c>
      <c r="G219" s="35">
        <v>0</v>
      </c>
      <c r="H219" s="35">
        <v>0</v>
      </c>
      <c r="I219" s="35">
        <v>0</v>
      </c>
      <c r="J219" s="48">
        <v>0</v>
      </c>
      <c r="K219" s="36">
        <v>0</v>
      </c>
      <c r="L219" s="42">
        <v>0</v>
      </c>
    </row>
    <row r="220" spans="1:12" ht="31.5" x14ac:dyDescent="0.25">
      <c r="A220" s="54"/>
      <c r="B220" s="45"/>
      <c r="C220" s="33" t="s">
        <v>24</v>
      </c>
      <c r="D220" s="41"/>
      <c r="E220" s="35">
        <f t="shared" si="61"/>
        <v>0</v>
      </c>
      <c r="F220" s="35">
        <v>0</v>
      </c>
      <c r="G220" s="35">
        <v>0</v>
      </c>
      <c r="H220" s="35">
        <v>0</v>
      </c>
      <c r="I220" s="35">
        <v>0</v>
      </c>
      <c r="J220" s="48">
        <v>0</v>
      </c>
      <c r="K220" s="36">
        <v>0</v>
      </c>
      <c r="L220" s="42">
        <v>0</v>
      </c>
    </row>
    <row r="221" spans="1:12" x14ac:dyDescent="0.25">
      <c r="K221" s="69"/>
      <c r="L221" s="70"/>
    </row>
    <row r="222" spans="1:12" x14ac:dyDescent="0.25">
      <c r="H222" s="13"/>
      <c r="J222" s="77"/>
      <c r="K222" s="71"/>
      <c r="L222" s="72"/>
    </row>
    <row r="223" spans="1:12" x14ac:dyDescent="0.25">
      <c r="A223" s="73"/>
      <c r="B223" s="73"/>
      <c r="C223" s="73"/>
      <c r="D223" s="73"/>
      <c r="E223" s="73"/>
      <c r="F223" s="73"/>
      <c r="G223" s="73"/>
      <c r="H223" s="73"/>
      <c r="K223" s="2" t="s">
        <v>2</v>
      </c>
    </row>
    <row r="224" spans="1:12" x14ac:dyDescent="0.25">
      <c r="A224" s="73"/>
      <c r="B224" s="73"/>
      <c r="C224" s="73"/>
      <c r="D224" s="73"/>
      <c r="E224" s="73"/>
      <c r="F224" s="73"/>
      <c r="G224" s="73"/>
      <c r="H224" s="73"/>
    </row>
    <row r="225" spans="1:8" x14ac:dyDescent="0.25">
      <c r="A225" s="73"/>
      <c r="B225" s="73"/>
      <c r="C225" s="73"/>
      <c r="D225" s="73"/>
      <c r="E225" s="73"/>
      <c r="F225" s="73"/>
      <c r="G225" s="73"/>
      <c r="H225" s="73"/>
    </row>
  </sheetData>
  <mergeCells count="70">
    <mergeCell ref="A224:H224"/>
    <mergeCell ref="A225:H225"/>
    <mergeCell ref="A207:A213"/>
    <mergeCell ref="B207:B213"/>
    <mergeCell ref="A214:A220"/>
    <mergeCell ref="B214:B220"/>
    <mergeCell ref="K221:L222"/>
    <mergeCell ref="A223:H223"/>
    <mergeCell ref="A186:A192"/>
    <mergeCell ref="B186:B192"/>
    <mergeCell ref="A193:A199"/>
    <mergeCell ref="B193:B199"/>
    <mergeCell ref="A200:A206"/>
    <mergeCell ref="B200:B206"/>
    <mergeCell ref="A165:A171"/>
    <mergeCell ref="B165:B171"/>
    <mergeCell ref="A172:A178"/>
    <mergeCell ref="B172:B178"/>
    <mergeCell ref="A179:A185"/>
    <mergeCell ref="B179:B185"/>
    <mergeCell ref="A144:A150"/>
    <mergeCell ref="B144:B150"/>
    <mergeCell ref="A151:A157"/>
    <mergeCell ref="B151:B157"/>
    <mergeCell ref="A158:A164"/>
    <mergeCell ref="B158:B164"/>
    <mergeCell ref="A123:A129"/>
    <mergeCell ref="B123:B129"/>
    <mergeCell ref="A130:A136"/>
    <mergeCell ref="B130:B136"/>
    <mergeCell ref="A137:A143"/>
    <mergeCell ref="B137:B143"/>
    <mergeCell ref="A102:A108"/>
    <mergeCell ref="B102:B108"/>
    <mergeCell ref="A109:A115"/>
    <mergeCell ref="B109:B115"/>
    <mergeCell ref="A116:A122"/>
    <mergeCell ref="B116:B122"/>
    <mergeCell ref="A81:A87"/>
    <mergeCell ref="B81:B87"/>
    <mergeCell ref="A88:A94"/>
    <mergeCell ref="B88:B94"/>
    <mergeCell ref="A95:A101"/>
    <mergeCell ref="B95:B101"/>
    <mergeCell ref="A59:A66"/>
    <mergeCell ref="B59:B66"/>
    <mergeCell ref="C65:C66"/>
    <mergeCell ref="D65:D66"/>
    <mergeCell ref="B67:B73"/>
    <mergeCell ref="B74:B80"/>
    <mergeCell ref="A36:A42"/>
    <mergeCell ref="B36:B42"/>
    <mergeCell ref="A43:A49"/>
    <mergeCell ref="B43:B49"/>
    <mergeCell ref="A50:A58"/>
    <mergeCell ref="B50:B58"/>
    <mergeCell ref="A11:A19"/>
    <mergeCell ref="B11:B19"/>
    <mergeCell ref="A20:A28"/>
    <mergeCell ref="B20:B28"/>
    <mergeCell ref="A29:A35"/>
    <mergeCell ref="B29:B35"/>
    <mergeCell ref="A1:D1"/>
    <mergeCell ref="A2:C2"/>
    <mergeCell ref="F3:K3"/>
    <mergeCell ref="A5:J5"/>
    <mergeCell ref="A8:A9"/>
    <mergeCell ref="B8:B9"/>
    <mergeCell ref="C8:C9"/>
    <mergeCell ref="E8:L8"/>
  </mergeCells>
  <pageMargins left="0.70866141732283472" right="0.70866141732283472" top="0.74803149606299213" bottom="0.74803149606299213" header="0.31496062992125984" footer="0.31496062992125984"/>
  <pageSetup paperSize="9" scale="58" fitToWidth="0" orientation="landscape" horizontalDpi="0" verticalDpi="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Сушенцова Анна Владимировна</dc:creator>
  <cp:lastModifiedBy>Сушенцова Анна Владимировна</cp:lastModifiedBy>
  <cp:lastPrinted>2022-03-23T06:24:20Z</cp:lastPrinted>
  <dcterms:created xsi:type="dcterms:W3CDTF">2022-03-23T06:05:16Z</dcterms:created>
  <dcterms:modified xsi:type="dcterms:W3CDTF">2022-03-23T21:39:39Z</dcterms:modified>
</cp:coreProperties>
</file>